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mc:AlternateContent xmlns:mc="http://schemas.openxmlformats.org/markup-compatibility/2006">
    <mc:Choice Requires="x15">
      <x15ac:absPath xmlns:x15ac="http://schemas.microsoft.com/office/spreadsheetml/2010/11/ac" url="D:\Contenedor\Users\dagonzalez\Documents\temporal\MR\ReporteCalidad_V0925\"/>
    </mc:Choice>
  </mc:AlternateContent>
  <bookViews>
    <workbookView xWindow="5655" yWindow="0" windowWidth="13890" windowHeight="16200" tabRatio="926"/>
  </bookViews>
  <sheets>
    <sheet name="PORTADA" sheetId="10" r:id="rId1"/>
    <sheet name="REPORTE EVALUACIÓN CALIDAD" sheetId="14" r:id="rId2"/>
    <sheet name="Dominios" sheetId="6" r:id="rId3"/>
    <sheet name="Comisión - Omisión" sheetId="16" r:id="rId4"/>
    <sheet name="Consistencia conceptual"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CALIDAD'!$G$2:$I$12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8" l="1"/>
  <c r="G4" i="28" l="1"/>
  <c r="G5" i="28"/>
  <c r="G6" i="28"/>
  <c r="G7" i="28"/>
  <c r="G8" i="28"/>
  <c r="G9" i="28"/>
  <c r="G10" i="28"/>
  <c r="G11" i="28"/>
  <c r="G12" i="28"/>
  <c r="G13" i="28"/>
  <c r="G14" i="28"/>
  <c r="G15" i="28"/>
  <c r="G16" i="28"/>
  <c r="G17" i="28"/>
  <c r="G18" i="28"/>
  <c r="G19" i="28"/>
  <c r="G20" i="28"/>
  <c r="G21" i="28"/>
  <c r="G3" i="28"/>
  <c r="J13" i="25" l="1"/>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l="1"/>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<sst xmlns="http://schemas.openxmlformats.org/spreadsheetml/2006/main" count="1343" uniqueCount="628">
  <si>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</si>
  <si>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</si>
  <si>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</si>
  <si>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</si>
  <si>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</si>
  <si>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</si>
  <si>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</si>
  <si>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</si>
  <si>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</si>
  <si>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</si>
  <si>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</si>
  <si>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</si>
  <si>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</si>
  <si>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</si>
  <si>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</si>
  <si>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</si>
  <si>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</si>
  <si>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</si>
  <si>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</si>
  <si>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</si>
  <si>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</si>
  <si>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</si>
  <si>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</si>
  <si>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</si>
  <si>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</si>
  <si>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</si>
  <si>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</si>
  <si>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</si>
  <si>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</si>
  <si>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</si>
  <si>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</si>
  <si>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</si>
  <si>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</si>
  <si>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</si>
  <si>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</si>
  <si>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</si>
  <si>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</si>
  <si>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</si>
  <si>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</si>
  <si>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</si>
  <si>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</si>
  <si>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</si>
  <si>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</si>
  <si>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</si>
  <si>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</si>
  <si>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</si>
  <si>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</si>
  <si>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</si>
  <si>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</si>
  <si>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</si>
  <si>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</si>
  <si>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</si>
  <si>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</si>
  <si>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</si>
  <si>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</si>
  <si>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</si>
  <si>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</si>
  <si>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</si>
  <si>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</si>
  <si>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</si>
  <si>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</si>
  <si>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</si>
  <si>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</si>
  <si>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</si>
  <si>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</si>
  <si>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</si>
  <si>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</si>
  <si>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</si>
  <si>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</si>
  <si>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</si>
  <si>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</si>
  <si>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</si>
  <si>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</si>
  <si>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</si>
  <si>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</si>
  <si>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</si>
  <si>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</si>
  <si>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</si>
  <si>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</si>
  <si>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</si>
  <si>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</si>
  <si>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</si>
  <si>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</si>
  <si>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</si>
  <si>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</si>
  <si>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</si>
  <si>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</si>
  <si>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</si>
  <si>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</si>
  <si>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</si>
  <si>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</si>
  <si>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</si>
  <si>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</si>
  <si>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</si>
  <si>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</si>
  <si>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</si>
  <si>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</si>
  <si>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</si>
  <si>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</si>
  <si>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</si>
  <si>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</si>
  <si>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</si>
  <si>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</si>
  <si>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</si>
  <si>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</si>
  <si>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</si>
  <si>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</si>
  <si>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</si>
  <si>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</si>
  <si>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</si>
  <si>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</si>
  <si>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</si>
  <si>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</si>
  <si>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</si>
  <si>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</si>
  <si>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</si>
  <si>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</si>
  <si>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</si>
  <si>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</si>
  <si>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</si>
  <si>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</si>
  <si>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</si>
  <si>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</si>
  <si>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</si>
  <si>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</si>
  <si>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</si>
  <si>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</si>
  <si>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</si>
  <si>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</si>
  <si>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</si>
  <si>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</si>
  <si>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</si>
  <si>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</si>
  <si>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</si>
  <si>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</si>
  <si>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</si>
  <si>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</si>
  <si>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</si>
  <si>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</si>
  <si>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</si>
  <si>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</si>
  <si>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</si>
  <si>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</si>
  <si>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</si>
  <si>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</si>
  <si>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</si>
  <si>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</si>
  <si>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</si>
  <si>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</si>
  <si>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</si>
  <si>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</si>
  <si>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</si>
  <si>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</si>
  <si>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</si>
  <si>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</si>
  <si>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</si>
  <si>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</si>
  <si>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</si>
  <si>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</si>
  <si>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</si>
  <si>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</si>
  <si>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</si>
  <si>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</si>
  <si>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</si>
  <si>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</si>
  <si>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</si>
  <si>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</si>
  <si>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</si>
  <si>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</si>
  <si>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</si>
  <si>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</si>
  <si>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</si>
  <si>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</si>
  <si>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</si>
  <si>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</si>
  <si>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</si>
  <si>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</si>
  <si>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</si>
  <si>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</si>
  <si>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</si>
  <si>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</si>
  <si>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</si>
  <si>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</si>
  <si>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</si>
  <si>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</si>
  <si>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</si>
  <si>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</si>
  <si>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</si>
  <si>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</si>
  <si>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</si>
  <si>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</si>
  <si>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</si>
  <si>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</si>
  <si>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</si>
  <si>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</si>
  <si>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</si>
  <si>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</si>
  <si>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</si>
  <si>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</si>
  <si>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</si>
  <si>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</si>
  <si>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</si>
  <si>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</si>
  <si>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</si>
  <si>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</si>
  <si>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</si>
  <si>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</si>
  <si>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</si>
  <si>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</si>
  <si>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</si>
  <si>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</si>
  <si>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</si>
  <si>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</si>
  <si>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</si>
  <si>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</si>
  <si>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</si>
  <si>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</si>
  <si>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</si>
  <si>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</si>
  <si>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</si>
  <si>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</si>
  <si>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</si>
  <si>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</si>
  <si>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</si>
  <si>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</si>
  <si>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</si>
  <si>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</si>
  <si>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</si>
  <si>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</si>
  <si>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</si>
  <si>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</si>
  <si>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</si>
  <si>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</si>
  <si>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</si>
  <si>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</si>
  <si>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</si>
  <si>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</si>
  <si>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</si>
  <si>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</si>
  <si>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</si>
  <si>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</si>
  <si>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</si>
  <si>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</si>
  <si>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</si>
  <si>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</si>
  <si>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</si>
  <si>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</si>
  <si>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</si>
  <si>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</si>
  <si>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</si>
  <si>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</si>
  <si>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</si>
  <si>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</si>
  <si>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</si>
  <si>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</si>
  <si>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</si>
  <si>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</si>
  <si>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</si>
  <si>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</si>
  <si>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</si>
  <si>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</si>
  <si>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</si>
  <si>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</si>
  <si>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</si>
  <si>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</si>
  <si>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</si>
  <si>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</si>
  <si>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</si>
  <si>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</si>
  <si>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</si>
  <si>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</si>
  <si>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</si>
  <si>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</si>
  <si>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</si>
  <si>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</si>
  <si>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</si>
  <si>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</si>
  <si>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</si>
  <si>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</si>
  <si>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</si>
  <si>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</si>
  <si>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</si>
  <si>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</si>
  <si>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</si>
  <si>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</si>
  <si>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</si>
  <si>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</si>
  <si>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</si>
  <si>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</si>
  <si>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</si>
  <si>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</si>
  <si>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</si>
  <si>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</si>
  <si>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</si>
  <si>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</si>
  <si>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</si>
  <si>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</si>
  <si>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</si>
  <si>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</si>
  <si>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</si>
  <si>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</si>
  <si>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</si>
  <si>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</si>
  <si>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</si>
  <si>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</si>
  <si>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</si>
  <si>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</si>
  <si>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</si>
  <si>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</si>
  <si>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</si>
  <si>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</si>
  <si>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</si>
  <si>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</si>
  <si>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</si>
  <si>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</si>
  <si>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</si>
  <si>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</si>
  <si>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</si>
  <si>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</si>
  <si>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</si>
  <si>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</si>
  <si>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</si>
  <si>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</si>
  <si>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</si>
  <si>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</si>
  <si>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</si>
  <si>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</si>
  <si>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</si>
  <si>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</si>
  <si>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</si>
  <si>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</si>
  <si>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</si>
  <si>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</si>
  <si>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</si>
  <si>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</si>
  <si>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</si>
  <si>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</si>
  <si>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</si>
  <si>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</si>
  <si>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</si>
  <si>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</si>
  <si>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</si>
  <si>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</si>
  <si>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</si>
  <si>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</si>
  <si>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</si>
  <si>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</si>
  <si>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</si>
  <si>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</si>
  <si>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</si>
  <si>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</si>
  <si>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</si>
  <si>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</si>
  <si>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</si>
  <si>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</si>
  <si>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</si>
  <si>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</si>
  <si>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</si>
  <si>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</si>
  <si>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</si>
  <si>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</si>
  <si>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</si>
  <si>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</si>
  <si>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</si>
  <si>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</si>
  <si>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</si>
  <si>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</si>
  <si>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</si>
  <si>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</si>
  <si>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</si>
  <si>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</si>
  <si>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</si>
  <si>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</si>
  <si>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</si>
  <si>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</si>
  <si>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</si>
  <si>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</si>
  <si>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</si>
  <si>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</si>
  <si>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</si>
  <si>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</si>
  <si>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</si>
  <si>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</si>
  <si>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</si>
  <si>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</si>
  <si>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</si>
  <si>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</si>
  <si>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</si>
  <si>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</si>
  <si>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</si>
  <si>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</si>
  <si>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</si>
  <si>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</si>
  <si>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</si>
  <si>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</si>
  <si>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</si>
  <si>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</si>
  <si>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</si>
  <si>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</si>
  <si>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</si>
  <si>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</si>
  <si>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</si>
  <si>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</si>
  <si>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</si>
  <si>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</si>
  <si>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</si>
  <si>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</si>
  <si>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</si>
  <si>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</si>
  <si>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</si>
  <si>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</si>
  <si>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</si>
  <si>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</si>
  <si>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</si>
  <si>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</si>
  <si>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</si>
  <si>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</si>
  <si>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</si>
  <si>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</si>
  <si>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</si>
  <si>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</si>
  <si>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</si>
  <si>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</si>
  <si>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</si>
  <si>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</si>
  <si>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</si>
  <si>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</si>
  <si>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</si>
  <si>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</si>
  <si>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</si>
  <si>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</si>
  <si>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</si>
  <si>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</si>
  <si>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</si>
  <si>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</si>
  <si>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</si>
  <si>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</si>
  <si>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</si>
  <si>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</si>
  <si>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</si>
  <si>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</si>
  <si>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</si>
  <si>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</si>
  <si>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</si>
  <si>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</si>
  <si>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</si>
  <si>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</si>
  <si>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</si>
  <si>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</si>
  <si>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</si>
  <si>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</si>
  <si>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</si>
  <si>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</si>
  <si>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</si>
  <si>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</si>
  <si>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</si>
  <si>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NTC 5043:2010
NTC 5660:2010
ISO 19157:2013</t>
  </si>
  <si>
    <t>El documento presenta el resultado de la evaluación de calidad generada para el conjunto de datos consolidado del Mapa de Referencia del Distrito Capital</t>
  </si>
  <si>
    <t>Calidad, evaluación, elementos de calidad, subelementos de calidad, conjunto de datos, Mapa de Referencia.</t>
  </si>
  <si>
    <t>Evalúa los elementos de comisión del objeto “Estrato socioeconómico”.</t>
  </si>
  <si>
    <t>Evalúa los elementos de comisión del objeto “Uso”.</t>
  </si>
  <si>
    <t>Evalua que la cantidad de polígonos del objeto "Manzana" estén cubiertos por "Sector catastral".</t>
  </si>
  <si>
    <t>Evalua que la cantidad de polígonos del objeto "Lote" en la zona urbana estén cubiertos por "Manzana".</t>
  </si>
  <si>
    <t>Evalua que la cantidad de polígonos del objeto "Manzana" estén cubiertos por "Localidad".</t>
  </si>
  <si>
    <t>Evalua la cantidad de superposiciones no validas entre los objetos "Manzana" y "Andén"</t>
  </si>
  <si>
    <t>Evalua la cantidad de superposiciones no validas entre los objetos "Cicloruta" y "Andén"</t>
  </si>
  <si>
    <t>Evalua la cantidad de superposiciones no validas entre los objetos "Calzada" y "Andén"</t>
  </si>
  <si>
    <t>Evalua la cantidad de superposiciones no validas entre los objetos "Calzada" y "Cicloruta"</t>
  </si>
  <si>
    <t>Evalua la cantidad de superposiciones no validas entre los objetos "Calzada" y "Separador"</t>
  </si>
  <si>
    <t>Evalua la cantidad de superposiciones no validas entre los objetos "Andén" y "Separador"</t>
  </si>
  <si>
    <t>Indica si un ítem se adhiere a las reglas del esquema conceptual pertinente</t>
  </si>
  <si>
    <t>Evalua la cantidad de superposiciones no validas entre los objetos "Calzada" y "Manzana"</t>
  </si>
  <si>
    <t>Evalua la cantidad de superposiciones no validas entre los objetos "Malla vial integral" y "Separador"</t>
  </si>
  <si>
    <t>Evalua la cantidad de superposiciones no validas entre los objetos "Malla vial integral" y "Andén"</t>
  </si>
  <si>
    <t>Evalua la cantidad de superposiciones no validas entre los objetos "Malla vial integral" y "Manzana"</t>
  </si>
  <si>
    <t>Realizar un cruce sobre la base de datos geográfica entre la tabla "Estrato Socioeconómico" y el objeto "Lote", con el fin de determinar los elementos de la tabla "Estrato Socioeconómico" que no son representados espacialmente a través del “Lote”. Lo anterior a través de la llave Código de Lote, presente en el objeto geográfico como en la tabla</t>
  </si>
  <si>
    <t>Realizar un cruce sobre la base de datos geográfica entre la tabla "Uso" y el objeto "Lote", con el fin de determinar los elementos de la tabla "Uso" que no son representados espacialmente a través del “Lote”. Lo anterior a través de la llave Código de Lote, presente en el objeto geográfico como en la tabla</t>
  </si>
  <si>
    <t>Verificar por medio de la herramienta "datareviewer" del software ArcGIS que los polígonos del objeto “Manzana” estén cubiertos por “Sector catastral”</t>
  </si>
  <si>
    <t>Verificar por medio de la herramienta "datareviewer" del software ArcGIS que los polígonos del objeto “Lote” en la zona urbana estén cubiertos por “Manzana”</t>
  </si>
  <si>
    <t>Verificar por medio de la herramienta "datareviewer" del software ArcGIS que los polígonos del objeto “Manzana” estén cubiertos por “Localidad”</t>
  </si>
  <si>
    <t>Verificar por medio de inspección con ayuda del software ArcGIS que los elementos correspondientes a los objetos "Manzana" y "Andén" no se superpongan.</t>
  </si>
  <si>
    <t>Verificar por medio de inspección con ayuda del software ArcGIS que los elementos correspondientes a los objetos "Cicloruta" y "Andén" no se superpongan.</t>
  </si>
  <si>
    <t>Verificar por medio de inspección con ayuda del software ArcGIS que los elementos correspondientes a los objetos "Calzada" y "Andén" no se superpongan.</t>
  </si>
  <si>
    <t>Verificar por medio de inspección con ayuda del software ArcGIS que los elementos correspondientes a los objetos "Calzada" y "Cicloruta" no se superpongan.</t>
  </si>
  <si>
    <t>Verificar por medio de inspección con ayuda del software ArcGIS que los elementos correspondientes a los objetos "Calzada" y "Separador" no se superpongan.</t>
  </si>
  <si>
    <t>Verificar por medio de inspección con ayuda del software ArcGIS que los elementos correspondientes a los objetos "Andén" y "Separador" no se superpongan.</t>
  </si>
  <si>
    <t>Crear el centroide del objeto geográfico "Manzana" e intersectarlo con el objeto geográfico "Sector catastral". Con este resultado, es posible hallar registros del objeto "Manzana" que tienen códigos de sector que no corresponden a los polígonos del objeto geográfico "Sector catastral", al no coincidir el código del sector catastral</t>
  </si>
  <si>
    <t>Crear el centroide del objeto geográfico "Lote" e intersectarlo con el objeto geográfico "Manzana". Con este resultado, es posible hallar registros del objeto "Lote" que tienen códigos de manzana que no corresponden a los polígonos del objeto geográfico "Manzana", al no coincidir el código de la manzana</t>
  </si>
  <si>
    <t>Realizar una generalización al objeto geográfico "Construcción", empleando el operador Dissolve a través del código del lote, luego se efectúa el cálculo del centroide y se intersecta con el objeto geográfico "Lote". Con este resultado, es posible hallar registros del objeto "Construcción" que uno corresponden a los polígonos del objeto geográfico "Lote", al no coincidir el código de lote</t>
  </si>
  <si>
    <t>Realizar una intersección espacial entre los objetos geográficos "Placa domiciliaria" y "Lote", seguido de una evaluación de la correspondencia de cada una de las placas domiciliarias con los lotes de acuerdo a su codificación, ya que el código de la placa indica el lote al que pertenece. Con este resultado, es posible hallar registros del objeto "Placa domiciliaria" que poseen un código de Lote erróneo o al que no le pertenece</t>
  </si>
  <si>
    <t>Verificar por medio de inspección con ayuda del software ArcGIS que los elementos correspondientes a los objetos "Calzada" y "Manzana" no se superpongan.</t>
  </si>
  <si>
    <t>Verificar por medio de inspección con ayuda del software ArcGIS que los elementos correspondientes a los objetos "Malla vial integral" y "Separador" no se superpongan.</t>
  </si>
  <si>
    <t>Verificar por medio de inspección con ayuda del software ArcGIS que los elementos correspondientes a los objetos "Malla vial integral" y "Andén" no se superpongan.</t>
  </si>
  <si>
    <t>Verificar por medio de inspección con ayuda del software ArcGIS que los elementos correspondientes a los objetos "Malla vial integral" y "Manzana" no se superpongan.</t>
  </si>
  <si>
    <t>Calcular el centroide para los arcos de Malla Vial Intregral y se intersecta espacialmente con el objeto "Localidad". Se comparan las dos primeras posiciones (de izquierda a derecha) extractadas del atributo código Identificador UAECD (MVICCat) del objeto Malla Vial Integral versus el código de la localidad (LocCodigo) heredado del resultado de la intersección, identificando los registros que no coincidan</t>
  </si>
  <si>
    <t>Calcular el centroide para los arcos de Malla Vial Intregral y se intersecta espacialmente con el objeto "Calzada". Se compara el atributo Código de Identificación de Calzada (MVICCalzad) del objeto Malla Vial Integral versus el código de la calzada (CalCodigo) heredado del resultado de la intersección, identificando los registros que no coincidan</t>
  </si>
  <si>
    <t>El proceso consiste en realizar un cruce sobre la base de datos geográfica entre la tabla "Estrato Socioeconómico" y el objeto "Lote", con el fin de determinar los elementos de la tabla "Estrato Socioeconómico" que no son representados espacialmente a través del “Lote”. Lo anterior a través de la llave Código de Lote, presente en el objeto geográfico como en la tabla; en caso de encontrar algún valor adicional, este se ira contabilizando y se reportaran el total de registros adicionales encontrados.</t>
  </si>
  <si>
    <t>El proceso consiste en realizar un cruce sobre la base de datos geográfica entre la tabla "Uso" y el objeto "Lote", con el fin de determinar los elementos de la tabla "Uso" que no son representados espacialmente a través del “Lote”. Lo anterior a través de la llave Código de Lote, presente en el objeto geográfico como en la tabla; en caso de encontrar algún valor adicional, este se ira contabilizando y se reportaran el total de registros adicionales encontrados.</t>
  </si>
  <si>
    <t>El proceso consiste en verificar por medio de la herramienta "datareviewer" del software ArcGIS que los polígonos del objeto “Manzana” estén cubiertos por “Sector catastral”</t>
  </si>
  <si>
    <t>El proceso consiste en verificar por medio de la herramienta "datareviewer" del software ArcGIS que los polígonos del objeto “Lote” en la zona urbana estén cubiertos por “Manzana”</t>
  </si>
  <si>
    <t>El proceso consiste en verificar por medio de la herramienta "datareviewer" del software ArcGIS que los polígonos del objeto “Manzana” estén cubiertos por “Localidad”</t>
  </si>
  <si>
    <t>El proceso consiste en verificar por medio de la herramienta "datareviewer" del software ArcGIS que los elementos correspondientes a los objetos "Manzana" y "Andén" no se superpongan.</t>
  </si>
  <si>
    <t>El proceso consiste en verificar por medio de la herramienta "datareviewer" del software ArcGIS que los elementos correspondientes a los objetos "Cicloruta" y "Andén" no se superpongan.</t>
  </si>
  <si>
    <t>El proceso consiste en verificar por medio de la herramienta "datareviewer" del software ArcGIS que los elementos correspondientes a los objetos "Calzada" y "Andén" no se superpongan.</t>
  </si>
  <si>
    <t>El proceso consiste en verificar por medio de la herramienta "datareviewer" del software ArcGIS que los elementos correspondientes a los objetos "Calzada" y "Cicloruta" no se superpongan.</t>
  </si>
  <si>
    <t>El proceso consiste en verificar por medio de la herramienta "datareviewer" del software ArcGIS que los elementos correspondientes a los objetos "Calzada" y "Separador" no se superpongan.</t>
  </si>
  <si>
    <t>El proceso consiste en verificar por medio de la herramienta "datareviewer" del software ArcGIS que los elementos correspondientes a los objetos "Andén" y "Separador" no se superpongan.</t>
  </si>
  <si>
    <t>El proceso consiste en crear el centroide del objeto geográfico "Manzana" e intersectarlo con el objeto geográfico "Sector catastral". Con este resultado, es posible hallar registros del objeto "Manzana" que tienen códigos de sector que no corresponden a los polígonos del objeto geográfico "Sector catastral", al no coincidir el código del sector catastral; en caso de encontrar algún valor diferente, este se ira contabilizando y se reportaran el total de inconsistencias encontradas.</t>
  </si>
  <si>
    <t>El proceso consiste en crear el centroide del objeto geográfico "Lote" e intersectarlo con el objeto geográfico "Manzana". Con este resultado, es posible hallar registros del objeto "Lote" que tienen códigos de manzana que no corresponden a los polígonos del objeto geográfico "Manzana", al no coincidir el código de la manzana; en caso de encontrar algún valor diferente, este se ira contabilizando y se reportaran el total de inconsistencias encontradas.</t>
  </si>
  <si>
    <t>El proceso consiste en realizar una generalización al objeto geográfico "Construcción", empleando el operador Dissolve a través del código del lote, luego se efectúa el cálculo del centroide y se intersecta con el objeto geográfico "Lote". Con este resultado, es posible hallar registros del objeto "Construcción" que no corresponden a los polígonos del objeto geográfico "Lote", al no coincidir el código de lote; en caso de encontrar algún valor diferente, este se ira contabilizando y se reportaran el total de inconsistencias encontradas.</t>
  </si>
  <si>
    <t>El proceso consiste en realizar una intersección espacial entre los objetos geográficos "Placa domiciliaria" y "Lote", seguido de una evaluación de la correspondencia de cada una de las placas domiciliarias con los lotes de acuerdo a su codificación, ya que el código de la placa indica el lote al que pertenece. Con este resultado, es posible hallar registros del objeto "Placa domiciliaria" que poseen un código de Lote erróneo o al que no le pertenece; en caso de encontrar algún valor diferente, este se ira contabilizando y se reportaran el total de inconsistencias encontradas.</t>
  </si>
  <si>
    <t>El proceso consiste en verificar por medio de la herramienta "datareviewer" del software ArcGIS que los elementos correspondientes a los objetos "Calzada" y "Manzana" no se superpongan.</t>
  </si>
  <si>
    <t>El proceso consiste en verificar por medio de la herramienta "datareviewer" del software ArcGIS que los elementos correspondientes a los objetos "Malla vial integral" y "Separador" no se superpongan.</t>
  </si>
  <si>
    <t>El proceso consiste en verificar por medio de la herramienta "datareviewer" del software ArcGIS que los elementos correspondientes a los objetos "Malla vial integral" y "Andén" no se superpongan.</t>
  </si>
  <si>
    <t>El proceso consiste en verificar por medio de la herramienta "datareviewer" del software ArcGIS que los elementos correspondientes a los objetos "Malla vial integral" y "Manzana" no se superpongan.</t>
  </si>
  <si>
    <t>El proceso consiste en calcular el centroide para los arcos de Malla Vial Intregral y se intersecta espacialmente con el objeto "Localidad". Se comparan las dos primeras posiciones (de izquierda a derecha) extractadas del atributo código Identificador UAECD (MVICCat) del objeto Malla Vial Integral versus el código de la localidad (LocCodigo) heredado del resultado de la intersección, identificando los registros que no coincidan; en caso de encontrar algún valor diferente, este se ira contabilizando y se reportaran el total de inconsistencias encontradas.</t>
  </si>
  <si>
    <t>El proceso consiste en calcular el centroide para los arcos de Malla Vial Intregral y se intersecta espacialmente con el objeto "Calzada". Se compara el atributo Código de Identificación de Calzada (MVICCalzad) del objeto Malla Vial Integral versus el código de la calzada (CalCodigo) heredado del resultado de la intersección, identificando los registros que no coincidan; en caso de encontrar algún valor diferente, este se ira contabilizando y se reportaran el total de inconsistencias encontradas.</t>
  </si>
  <si>
    <t>Base de Datos Geográfica del Mapa de Referencia - objeto Lote</t>
  </si>
  <si>
    <t>Base de Datos Geográfica del Mapa de Referencia</t>
  </si>
  <si>
    <t>Estrato socioeconómico
Lote</t>
  </si>
  <si>
    <t>Uso
Lote</t>
  </si>
  <si>
    <t>Manzana
Sector catastral</t>
  </si>
  <si>
    <t>Lote
Manzana</t>
  </si>
  <si>
    <t>Manzana
Localidad</t>
  </si>
  <si>
    <t>Manzana
Andén</t>
  </si>
  <si>
    <t>Cicloruta
Andén</t>
  </si>
  <si>
    <t>Calzada
Andén</t>
  </si>
  <si>
    <t>Calzada
Cicloruta</t>
  </si>
  <si>
    <t>Calzada
Separador</t>
  </si>
  <si>
    <t>Andén
Separador</t>
  </si>
  <si>
    <t>Construcción
Lote</t>
  </si>
  <si>
    <t>Placa domiciliaria
Lote</t>
  </si>
  <si>
    <t>Calzada
Manzana</t>
  </si>
  <si>
    <t>Malla vial integral
Separador</t>
  </si>
  <si>
    <t>Malla vial integral
Andén</t>
  </si>
  <si>
    <t>Malla vial integral
Manzana</t>
  </si>
  <si>
    <t>Malla vial integral
Localidad</t>
  </si>
  <si>
    <t>Malla vial integral
Calzada</t>
  </si>
  <si>
    <t>No deben existir elementos del objeto "Estrato socioeconómico" adicionales que no puedan representarse espacialmente a través del objeto geográfico "Lote".</t>
  </si>
  <si>
    <t>No deben existir elementos del objeto "Uso" adicionales que no puedan representarse espacialmente a través del objeto geográfico "Lote".</t>
  </si>
  <si>
    <t>Hasta el 2% de los elementos del objeto "Manzana" pueden no estar contenidos en su totalidad por el objeto “Sector Catastral”</t>
  </si>
  <si>
    <t>Hasta el 1% de los elementos del objeto "Lote" en la zona urbana pueden no estar contenidos en su totalidad por el objeto “Manzana”</t>
  </si>
  <si>
    <t>No deben existir elementos del objeto "Manzana" que no estén contenidos en su totalidad por el objeto “Localidad”</t>
  </si>
  <si>
    <t>No deben existir elementos de los objetos geográficos "Manzana" y "Andén" que se superpongan</t>
  </si>
  <si>
    <t>No deben existir elementos de los objetos geográficos "Cicloruta" y "Andén" que se superpongan</t>
  </si>
  <si>
    <t>No deben existir elementos de los objetos geográficos "Calzada" y "Andén" que se superpongan</t>
  </si>
  <si>
    <t>No deben existir elementos de los objetos geográficos "Calzada" y "Cicloruta" que se superpongan</t>
  </si>
  <si>
    <t>No deben existir elementos de los objetos geográficos "Calzada" y "Separador" que se superpongan</t>
  </si>
  <si>
    <t>No deben existir elementos de los objetos geográficos "Andén" y "Separador" que se superpongan</t>
  </si>
  <si>
    <t>No deben existir registros del objeto "Manzana" que tengan códigos de sector que no correspondan a los polígonos del objeto geográfico "Sector catastral",</t>
  </si>
  <si>
    <t>No deben existir registros del objeto "Lote" que tengan códigos de manzana que no correspondan a los polígonos del objeto geográfico "Manzana"</t>
  </si>
  <si>
    <t>No deben existir registros del objeto "Construcción" que no correspondan a los polígonos del objeto geográfico "Lote", al no coincidir el código de lote</t>
  </si>
  <si>
    <t>No deben existir registros del objeto "Placa domiciliaria" que posean un código de Lote erróneo o al que no le pertenece</t>
  </si>
  <si>
    <t>No deben existir elementos de los objetos geográficos "Calzada" y "Manzana" que se superpongan</t>
  </si>
  <si>
    <t>No deben existir elementos de los objetos geográficos "Malla vial integral" y "Separador" que se superpongan</t>
  </si>
  <si>
    <t>No deben existir elementos de los objetos geográficos "Malla vial integral" y "Andén" que se superpongan</t>
  </si>
  <si>
    <t>No deben existir elementos de los objetos geográficos "Malla vial integral" y "Manzana" que se superpongan</t>
  </si>
  <si>
    <t>No deben existir registros mal codificados entre los objetos "Malla vial integral" y "Localidad"</t>
  </si>
  <si>
    <t>No deben existir registros mal codificados entre los objetos "Malla vial integral" y "Calzada"</t>
  </si>
  <si>
    <t>Evalua que la cantidad de polígonos del objeto "Unidad de planeamiento rural" estén cubiertos por "Localidad".</t>
  </si>
  <si>
    <t>Verificar por medio de la herramienta "datareviewer" del software ArcGIS que los polígonos del objeto “Unidad de planeamiento rural” estén cubiertos por “Localidad”</t>
  </si>
  <si>
    <t>El proceso consiste en verificar por medio de la herramienta "datareviewer" del software ArcGIS que los polígonos del objeto “Unidad de planeamiento rural” estén cubiertos por “Localidad”</t>
  </si>
  <si>
    <t>Unidad de planeamiento rural
Localidad</t>
  </si>
  <si>
    <t>No deben existir elementos del objeto "Unidad de planeamiento rural" que no estén contenidos en su totalidad por el objeto “Localidad”</t>
  </si>
  <si>
    <t>Evalua la cantidad de superposiciones no validas entre los objetos "Cicloruta" y "Separador"</t>
  </si>
  <si>
    <t>Verificar por medio de inspección con ayuda del software ArcGIS que los elementos correspondientes a los objetos "Cicloruta" y "Separador" no se superpongan.</t>
  </si>
  <si>
    <t>El proceso consiste en verificar por medio de la herramienta "datareviewer" del software ArcGIS que los elementos correspondientes a los objetos "Cicloruta" y "Separador" no se superpongan.</t>
  </si>
  <si>
    <t>Cicloruta
Separador</t>
  </si>
  <si>
    <t>No deben existir elementos de los objetos geográficos "Cicloruta" y "Separador" que se superpongan</t>
  </si>
  <si>
    <t>Daniel González Parra_x000D_
Diego R. Ibarra Rodríguez</t>
  </si>
  <si>
    <t>1.1</t>
  </si>
  <si>
    <t>Actualización de formato SGI</t>
  </si>
  <si>
    <t>UAECD – Daniel González Parra , Diego Ibarra</t>
  </si>
  <si>
    <t>Evalua que la cantidad de polígonos del objeto "Unidad de planeamiento local" estén cubiertos por "Localidad".</t>
  </si>
  <si>
    <t>Verificar por medio de la herramienta "datareviewer" del software ArcGIS que los polígonos del objeto “Unidad de planeamiento local” estén cubiertos por “Localidad”</t>
  </si>
  <si>
    <t>El proceso consiste en verificar por medio de la herramienta "datareviewer" del software ArcGIS que los polígonos del objeto “Unidad de planeamiento local” estén cubiertos por “Localidad”</t>
  </si>
  <si>
    <t>Unidad de planeamiento local
Localidad</t>
  </si>
  <si>
    <t>No deben existir elementos del objeto "Unidad de planeamiento local" que no estén contenidos en su totalidad por el objeto “Localidad”</t>
  </si>
  <si>
    <t>Se identificaron 2619 inconsistencias de registros mal codificados entre los objetos "Malla vial integral" y "Localidad"</t>
  </si>
  <si>
    <t>Se identificaron 2 unidades de planeamiento rural que no estan contenidas en las localidades</t>
  </si>
  <si>
    <t>Se identificaron 28 unidades de planeamiento local que no estan contenidas en las localidades</t>
  </si>
  <si>
    <t>Se identificaron 38 andenes que se superponen con separadores</t>
  </si>
  <si>
    <t>Se identificaron 5 ciclorutas que se superponen con andenes</t>
  </si>
  <si>
    <t>Se identificaron 10 ciclorutas que se superponen con separadores</t>
  </si>
  <si>
    <t>Se identificaron 2105 calzadas que se superponen con ciclorutas</t>
  </si>
  <si>
    <t>Se identificaron 12407 inconsistencias de registros mal codificados entre los objetos "Malla vial integral" y "Calzada"</t>
  </si>
  <si>
    <t>Reporte de evaluación de calidad para el conjunto de datos consolidado del Mapa de Referencia del Distrito Capital  V.12.25</t>
  </si>
  <si>
    <t>12.25</t>
  </si>
  <si>
    <t>Reporte de comisión para el objeto "Estrato socioeconómico". Se puede consultar en "Reporte Data Reviewer_MRV1225", Comisión MR_1</t>
  </si>
  <si>
    <t>Reporte de comisión para el objeto "Uso". Se puede consultar en "Reporte Data Reviewer_MRV1225", Comisión MR_2</t>
  </si>
  <si>
    <t>Reporte de consistencia conceptual. Se puede consultar en "Reporte Data Reviewer_MRV1225", Consistencia conceptual MR_3</t>
  </si>
  <si>
    <t>Reporte de consistencia conceptual. Se puede consultar en "Reporte Data Reviewer_MRV1225", Consistencia conceptual MR_4</t>
  </si>
  <si>
    <t>Reporte de consistencia conceptual. Se puede consultar en "Reporte Data Reviewer_MRV1225", Consistencia conceptual MR_5</t>
  </si>
  <si>
    <t>Reporte de consistencia conceptual. Se puede consultar en "Reporte Data Reviewer_MRV1225", Consistencia conceptual MR_6</t>
  </si>
  <si>
    <t>Reporte de consistencia conceptual. Se puede consultar en "Reporte Data Reviewer_MRV1225", Consistencia conceptual MR_24</t>
  </si>
  <si>
    <t>Reporte de consistencia conceptual. Se puede consultar en "Reporte Data Reviewer_MRV1225", Consistencia conceptual MR_7</t>
  </si>
  <si>
    <t>Reporte de consistencia conceptual. Se puede consultar en "Reporte Data Reviewer_MRV1225", Consistencia conceptual MR_8</t>
  </si>
  <si>
    <t>Reporte de consistencia conceptual. Se puede consultar en "Reporte Data Reviewer_MRV1225", Consistencia conceptual MR_9</t>
  </si>
  <si>
    <t>Reporte de consistencia conceptual. Se puede consultar en "Reporte Data Reviewer_MRV1225", Consistencia conceptual MR_10</t>
  </si>
  <si>
    <t>Reporte de consistencia conceptual. Se puede consultar en "Reporte Data Reviewer_MRV1225", Consistencia conceptual MR_11</t>
  </si>
  <si>
    <t>Reporte de consistencia conceptual. Se puede consultar en "Reporte Data Reviewer_MRV1225", Consistencia conceptual MR_12</t>
  </si>
  <si>
    <t>Reporte de consistencia conceptual. Se puede consultar en "Reporte Data Reviewer_MRV1225", Consistencia conceptual MR_13</t>
  </si>
  <si>
    <t>Reporte de consistencia conceptual se puede consultar en "Reporte Data Reviewer_MRV1225", Consistencia conceptual MR_14</t>
  </si>
  <si>
    <t>Reporte de consistencia conceptual se puede consultar en "Reporte Data Reviewer_MRV1225", Consistencia conceptual MR_15</t>
  </si>
  <si>
    <t>Reporte de consistencia conceptual se puede consultar en "Reporte Data Reviewer_MRV1225", Consistencia conceptual MR_16</t>
  </si>
  <si>
    <t>Reporte de consistencia conceptual se puede consultar en "Reporte Data Reviewer_MRV1225", Consistencia conceptual MR_17</t>
  </si>
  <si>
    <t>Reporte de consistencia conceptual. Se puede consultar en "Reporte Data Reviewer_MRV1225", Consistencia conceptual MR_18</t>
  </si>
  <si>
    <t>Reporte de consistencia conceptual. Se puede consultar en "Reporte Data Reviewer_MRV1225", Consistencia conceptual MR_19</t>
  </si>
  <si>
    <t>Reporte de consistencia conceptual. Se puede consultar en "Reporte Data Reviewer_MRV1225", Consistencia conceptual MR_20</t>
  </si>
  <si>
    <t>Reporte de consistencia conceptual. Se puede consultar en "Reporte Data Reviewer_MRV1225", Consistencia conceptual MR_21</t>
  </si>
  <si>
    <t>Reporte de consistencia conceptual se puede consultar en "Reporte Data Reviewer_MRV1225", Consistencia conceptual MR_22</t>
  </si>
  <si>
    <t>Reporte de consistencia conceptual se puede consultar en "Reporte Data Reviewer_MRV1225", Consistencia conceptual MR_23</t>
  </si>
  <si>
    <t>Existen 14178 elementos del objeto "Estrato socioeconómico" adicionales que no pueden representarse espacialmente a través del objeto geográfico "Lote".</t>
  </si>
  <si>
    <t>Existen 729 elementos del objeto "Uso" adicionales que no pueden representarse espacialmente a través del objeto geográfico "Lote".</t>
  </si>
  <si>
    <t>Se identificaron 799 registros de manzanas que no estan contenidas en los sectores catastrales, lo que equivale al 1,8% de error, sobrepasando el nivel de conformidad establecido.</t>
  </si>
  <si>
    <t>Se identificaron 30022 lotes en la zona urbana que no estan contenidos en las manzanas, lo que equivale al 3% de error, sobrepasando el nivel de conformidad establecido</t>
  </si>
  <si>
    <t>Se identificaron 311 manzanas que no estan contenidas en las localidades</t>
  </si>
  <si>
    <t>Se identificaron 78328 andenes que se superponen con las manzanas</t>
  </si>
  <si>
    <t>Se identificaron 198 calzadas que se superponen con andenes</t>
  </si>
  <si>
    <t>Se identificaron 211 calzadas que se superponen con separadores</t>
  </si>
  <si>
    <t>Se identificaron 12 registros del objeto "Manzana" con código de sector que no corresponde a los polígonos del objeto geográfico "Sector catastral".</t>
  </si>
  <si>
    <t>Se identificaron 132 registros del objeto "Lote" que tiene código de manzana que no corresponde a los polígonos del objeto geográfico "Manzana"</t>
  </si>
  <si>
    <t>Se identificaron 1662 registros del objeto "Construcción" que no corresponden a los polígonos del objeto geográfico "Lote", al no coincidir el código de lote</t>
  </si>
  <si>
    <t>Se identificaron 657557 registros del objeto "Placa domiciliaria" que poseen un código de Lote erróneo o al que no le pertenece</t>
  </si>
  <si>
    <t>Se identificaron 21901 calzadas que se superponen con manzanas</t>
  </si>
  <si>
    <t>Se identificaron 2366 registros de la malla vial integral que se superponen con separadores</t>
  </si>
  <si>
    <t>Se identificaron 21045 registros de la malla vial integral que se superponen con andenes</t>
  </si>
  <si>
    <t>Se identificaron 21328 registros de la malla vial integral que se superponen con manzanas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</si>
</sst>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d/mm/yyyy;@"/>
    <numFmt numFmtId="166" formatCode="yyyy\-mm\-dd;@"/>
    <numFmt numFmtId="167" formatCode="0.0%"/>
  </numFmts>
  <fonts count="28">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9">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
      <left style="mediumDashed">
        <color rgb="FFE1E5EB"/>
      </left>
      <right/>
      <top/>
      <bottom/>
      <diagonal/>
    </border>
    <border>
      <left style="thin">
        <color theme="0" tint="-0.14996795556505021"/>
      </left>
      <right style="thin">
        <color theme="0" tint="-0.14993743705557422"/>
      </right>
      <top style="thin">
        <color theme="0" tint="-0.14993743705557422"/>
      </top>
      <bottom style="thin">
        <color theme="0" tint="-0.14996795556505021"/>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76">
    <xf numFmtId="0" fontId="0" fillId="0" borderId="0" xfId="0"/>
    <xf numFmtId="0" fontId="0" fillId="0" borderId="0" xfId="0" applyAlignment="1">
      <alignment wrapText="1"/>
    </xf>
    <xf numFmtId="0" fontId="12" fillId="6" borderId="0" xfId="0" applyFont="1" applyFill="1" applyAlignment="1" applyProtection="1">
      <alignment vertical="center"/>
      <protection locked="0"/>
    </xf>
    <xf numFmtId="0" fontId="0" fillId="0" borderId="0" xfId="0" applyAlignment="1">
      <alignment horizontal="left" vertical="top"/>
    </xf>
    <xf numFmtId="0" fontId="6" fillId="0" borderId="0" xfId="0" applyFont="1" applyAlignment="1">
      <alignment horizontal="center" wrapText="1"/>
    </xf>
    <xf numFmtId="0" fontId="13" fillId="0" borderId="0" xfId="0" applyFont="1"/>
    <xf numFmtId="0" fontId="14" fillId="0" borderId="0" xfId="0" applyFont="1"/>
    <xf numFmtId="0" fontId="6" fillId="0" borderId="0" xfId="0" applyFont="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Alignment="1">
      <alignment horizontal="center"/>
    </xf>
    <xf numFmtId="0" fontId="15" fillId="0" borderId="0" xfId="0" applyFont="1" applyAlignment="1">
      <alignment vertical="center" wrapText="1"/>
    </xf>
    <xf numFmtId="0" fontId="0" fillId="0" borderId="4" xfId="0" applyBorder="1"/>
    <xf numFmtId="0" fontId="0" fillId="0" borderId="5" xfId="0" applyBorder="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166" fontId="0" fillId="0" borderId="6" xfId="0" applyNumberFormat="1" applyBorder="1"/>
    <xf numFmtId="166" fontId="0" fillId="0" borderId="0" xfId="0" applyNumberFormat="1"/>
    <xf numFmtId="164" fontId="0" fillId="0" borderId="6" xfId="0" applyNumberFormat="1" applyBorder="1"/>
    <xf numFmtId="164" fontId="0" fillId="0" borderId="0" xfId="0" applyNumberFormat="1"/>
    <xf numFmtId="0" fontId="18" fillId="4" borderId="4" xfId="6" applyFont="1" applyBorder="1" applyAlignment="1">
      <alignment horizontal="center" vertical="center" wrapText="1"/>
    </xf>
    <xf numFmtId="0" fontId="19" fillId="0" borderId="4" xfId="0" applyFont="1" applyBorder="1"/>
    <xf numFmtId="0" fontId="9" fillId="3" borderId="4" xfId="7" applyBorder="1" applyAlignment="1">
      <alignment vertical="center" wrapText="1"/>
    </xf>
    <xf numFmtId="0" fontId="19" fillId="0" borderId="4" xfId="0" applyFont="1" applyBorder="1" applyAlignment="1">
      <alignment wrapText="1"/>
    </xf>
    <xf numFmtId="0" fontId="11" fillId="4" borderId="9" xfId="6" applyFont="1" applyBorder="1">
      <alignment horizontal="center" vertical="center"/>
    </xf>
    <xf numFmtId="0" fontId="15" fillId="0" borderId="1" xfId="3" applyFont="1" applyAlignment="1">
      <alignment horizontal="center" vertical="center" wrapText="1"/>
    </xf>
    <xf numFmtId="0" fontId="15" fillId="0" borderId="0" xfId="0" applyFont="1" applyAlignment="1">
      <alignment horizontal="center" vertical="center" wrapText="1"/>
    </xf>
    <xf numFmtId="0" fontId="9" fillId="3" borderId="5" xfId="7" applyBorder="1" applyAlignment="1">
      <alignment vertical="center" wrapText="1"/>
    </xf>
    <xf numFmtId="0" fontId="0" fillId="0" borderId="11" xfId="0" applyBorder="1"/>
    <xf numFmtId="0" fontId="23" fillId="4" borderId="4" xfId="6" applyFont="1" applyBorder="1" applyAlignment="1">
      <alignment horizontal="center" vertical="center" wrapText="1"/>
    </xf>
    <xf numFmtId="0" fontId="25" fillId="4" borderId="4" xfId="6" applyFont="1" applyBorder="1" applyAlignment="1">
      <alignment horizontal="center" vertical="center" wrapText="1"/>
    </xf>
    <xf numFmtId="0" fontId="9" fillId="3" borderId="4" xfId="7" applyBorder="1" applyAlignment="1">
      <alignment horizontal="center" vertical="center" wrapText="1"/>
    </xf>
    <xf numFmtId="0" fontId="0" fillId="0" borderId="1" xfId="0" applyBorder="1" applyAlignment="1">
      <alignment horizontal="center" vertical="center"/>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49" fontId="20" fillId="6" borderId="7" xfId="0" applyNumberFormat="1" applyFont="1" applyFill="1" applyBorder="1" applyAlignment="1">
      <alignment horizontal="center" vertical="center" wrapText="1"/>
    </xf>
    <xf numFmtId="0" fontId="18" fillId="4" borderId="10" xfId="6" applyFont="1" applyBorder="1" applyAlignment="1">
      <alignment vertical="center" wrapText="1"/>
    </xf>
    <xf numFmtId="0" fontId="18" fillId="4" borderId="17" xfId="6" applyFont="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23" xfId="0" applyNumberFormat="1" applyFont="1" applyBorder="1" applyAlignment="1">
      <alignment horizontal="center" vertical="center" wrapText="1"/>
    </xf>
    <xf numFmtId="49" fontId="1" fillId="0" borderId="39" xfId="0" applyNumberFormat="1" applyFont="1" applyBorder="1" applyAlignment="1">
      <alignment horizontal="center" vertical="center" wrapText="1"/>
    </xf>
    <xf numFmtId="166" fontId="1" fillId="0" borderId="39" xfId="0" applyNumberFormat="1" applyFont="1" applyBorder="1" applyAlignment="1">
      <alignment horizontal="center" vertical="center" wrapText="1"/>
    </xf>
    <xf numFmtId="49" fontId="20" fillId="0" borderId="39"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39" xfId="0" applyNumberFormat="1" applyFont="1" applyFill="1" applyBorder="1" applyAlignment="1">
      <alignment horizontal="center" vertical="center" wrapText="1"/>
    </xf>
    <xf numFmtId="166" fontId="20" fillId="6" borderId="39" xfId="0" applyNumberFormat="1" applyFont="1" applyFill="1" applyBorder="1" applyAlignment="1">
      <alignment horizontal="center" vertical="center" wrapText="1"/>
    </xf>
    <xf numFmtId="166" fontId="1" fillId="6" borderId="39" xfId="0" applyNumberFormat="1" applyFont="1" applyFill="1" applyBorder="1" applyAlignment="1">
      <alignment horizontal="center" vertical="center" wrapText="1"/>
    </xf>
    <xf numFmtId="49" fontId="20" fillId="6" borderId="43"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19" fillId="0" borderId="4" xfId="0" applyFont="1" applyBorder="1" applyAlignment="1">
      <alignment horizontal="center"/>
    </xf>
    <xf numFmtId="166" fontId="1" fillId="0" borderId="10"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9" fontId="20" fillId="6" borderId="48" xfId="0" applyNumberFormat="1" applyFont="1" applyFill="1" applyBorder="1" applyAlignment="1">
      <alignment horizontal="center" vertical="center" wrapText="1"/>
    </xf>
    <xf numFmtId="49" fontId="1" fillId="6" borderId="48" xfId="0" applyNumberFormat="1" applyFont="1" applyFill="1" applyBorder="1" applyAlignment="1">
      <alignment horizontal="center" vertical="center" wrapText="1"/>
    </xf>
    <xf numFmtId="9" fontId="1" fillId="6" borderId="7" xfId="9" applyFont="1" applyFill="1" applyBorder="1" applyAlignment="1">
      <alignment horizontal="center" vertical="center" wrapText="1"/>
    </xf>
    <xf numFmtId="167" fontId="1" fillId="6" borderId="7" xfId="9" applyNumberFormat="1" applyFont="1" applyFill="1" applyBorder="1" applyAlignment="1">
      <alignment horizontal="center" vertical="center" wrapText="1"/>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11" fillId="4" borderId="2" xfId="5" applyFont="1" applyAlignment="1">
      <alignment horizontal="center" vertical="center"/>
    </xf>
    <xf numFmtId="0" fontId="10" fillId="4" borderId="7" xfId="8" applyBorder="1" applyAlignment="1">
      <alignment horizontal="left" vertical="center"/>
    </xf>
    <xf numFmtId="0" fontId="10" fillId="4" borderId="21" xfId="8" applyBorder="1" applyAlignment="1">
      <alignment horizontal="left" vertical="center"/>
    </xf>
    <xf numFmtId="0" fontId="10" fillId="4" borderId="11" xfId="8" applyBorder="1" applyAlignment="1">
      <alignment horizontal="left" vertical="center"/>
    </xf>
    <xf numFmtId="0" fontId="10" fillId="4" borderId="47" xfId="6" applyFont="1" applyBorder="1" applyAlignment="1">
      <alignment horizontal="left" vertical="center"/>
    </xf>
    <xf numFmtId="0" fontId="10" fillId="4" borderId="0" xfId="6" applyFont="1" applyBorder="1" applyAlignment="1">
      <alignment horizontal="left" vertical="center"/>
    </xf>
    <xf numFmtId="0" fontId="10" fillId="4" borderId="26" xfId="6" applyFont="1" applyBorder="1" applyAlignment="1">
      <alignment horizontal="left" vertical="center"/>
    </xf>
    <xf numFmtId="0" fontId="10" fillId="4" borderId="18" xfId="8" applyBorder="1" applyAlignment="1">
      <alignment horizontal="left" vertical="center"/>
    </xf>
    <xf numFmtId="0" fontId="10" fillId="4" borderId="19" xfId="8" applyBorder="1" applyAlignment="1">
      <alignment horizontal="left" vertical="center"/>
    </xf>
    <xf numFmtId="0" fontId="10" fillId="4" borderId="20" xfId="8" applyBorder="1" applyAlignment="1">
      <alignment horizontal="left" vertical="center"/>
    </xf>
    <xf numFmtId="0" fontId="10" fillId="4" borderId="23" xfId="8" applyBorder="1">
      <alignment horizontal="center" vertical="center"/>
    </xf>
    <xf numFmtId="0" fontId="10" fillId="4" borderId="24" xfId="8" applyBorder="1">
      <alignment horizontal="center" vertical="center"/>
    </xf>
    <xf numFmtId="0" fontId="10" fillId="4" borderId="18" xfId="8" applyBorder="1">
      <alignment horizontal="center" vertical="center"/>
    </xf>
    <xf numFmtId="0" fontId="10" fillId="4" borderId="10" xfId="8" applyBorder="1" applyAlignment="1">
      <alignment horizontal="center" vertical="center" wrapText="1"/>
    </xf>
    <xf numFmtId="0" fontId="10" fillId="4" borderId="5" xfId="8" applyBorder="1" applyAlignment="1">
      <alignment horizontal="center" vertical="center" wrapText="1"/>
    </xf>
    <xf numFmtId="0" fontId="9" fillId="3" borderId="38" xfId="7" applyBorder="1" applyAlignment="1">
      <alignment vertical="center" wrapText="1"/>
    </xf>
    <xf numFmtId="0" fontId="9" fillId="3" borderId="40" xfId="7" applyBorder="1" applyAlignment="1">
      <alignment vertical="center" wrapText="1"/>
    </xf>
    <xf numFmtId="0" fontId="9" fillId="3" borderId="10" xfId="7" applyBorder="1" applyAlignment="1">
      <alignment vertical="center" wrapText="1"/>
    </xf>
    <xf numFmtId="0" fontId="9" fillId="3" borderId="4" xfId="7" applyBorder="1" applyAlignment="1">
      <alignment vertical="center" wrapText="1"/>
    </xf>
    <xf numFmtId="0" fontId="10" fillId="4" borderId="24" xfId="8" applyBorder="1" applyAlignment="1">
      <alignment horizontal="left" vertical="center"/>
    </xf>
    <xf numFmtId="0" fontId="10" fillId="4" borderId="0" xfId="8" applyBorder="1" applyAlignment="1">
      <alignment horizontal="left" vertical="center"/>
    </xf>
    <xf numFmtId="0" fontId="10" fillId="4" borderId="26" xfId="8" applyBorder="1" applyAlignment="1">
      <alignment horizontal="left" vertical="center"/>
    </xf>
    <xf numFmtId="0" fontId="10" fillId="4" borderId="25" xfId="8" applyBorder="1">
      <alignment horizontal="center" vertical="center"/>
    </xf>
    <xf numFmtId="0" fontId="10" fillId="4" borderId="26" xfId="8" applyBorder="1">
      <alignment horizontal="center" vertical="center"/>
    </xf>
    <xf numFmtId="0" fontId="10" fillId="4" borderId="20" xfId="8" applyBorder="1">
      <alignment horizontal="center"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9" fillId="3" borderId="8" xfId="7" applyBorder="1" applyAlignment="1">
      <alignment vertical="center" wrapText="1"/>
    </xf>
    <xf numFmtId="0" fontId="10" fillId="4" borderId="4" xfId="8" applyBorder="1" applyAlignment="1">
      <alignment vertical="center"/>
    </xf>
    <xf numFmtId="0" fontId="9" fillId="3" borderId="7" xfId="7" applyBorder="1">
      <alignment horizontal="left" vertical="center"/>
    </xf>
    <xf numFmtId="0" fontId="9" fillId="3" borderId="21" xfId="7" applyBorder="1">
      <alignment horizontal="left" vertical="center"/>
    </xf>
    <xf numFmtId="0" fontId="9" fillId="3" borderId="11" xfId="7" applyBorder="1">
      <alignment horizontal="left" vertical="center"/>
    </xf>
    <xf numFmtId="0" fontId="9" fillId="3" borderId="4" xfId="7" applyBorder="1" applyAlignment="1">
      <alignment vertical="center"/>
    </xf>
    <xf numFmtId="0" fontId="10" fillId="3" borderId="4" xfId="8" applyFill="1" applyBorder="1">
      <alignment horizontal="center" vertical="center"/>
    </xf>
    <xf numFmtId="0" fontId="10" fillId="4" borderId="10" xfId="8" applyBorder="1" applyAlignment="1">
      <alignment vertical="center"/>
    </xf>
    <xf numFmtId="0" fontId="10" fillId="4" borderId="8" xfId="8" applyBorder="1" applyAlignment="1">
      <alignment vertical="center"/>
    </xf>
    <xf numFmtId="0" fontId="22" fillId="8" borderId="45" xfId="6" applyFont="1" applyFill="1" applyBorder="1">
      <alignment horizontal="center" vertical="center"/>
    </xf>
    <xf numFmtId="0" fontId="22" fillId="8" borderId="21" xfId="6" applyFont="1" applyFill="1" applyBorder="1">
      <alignment horizontal="center" vertical="center"/>
    </xf>
    <xf numFmtId="0" fontId="22" fillId="8" borderId="11" xfId="6" applyFont="1" applyFill="1" applyBorder="1">
      <alignment horizontal="center" vertical="center"/>
    </xf>
    <xf numFmtId="0" fontId="9" fillId="3" borderId="10" xfId="7" applyBorder="1">
      <alignment horizontal="left" vertical="center"/>
    </xf>
    <xf numFmtId="0" fontId="9" fillId="3" borderId="4" xfId="7" applyBorder="1">
      <alignment horizontal="left" vertical="center"/>
    </xf>
    <xf numFmtId="0" fontId="9" fillId="3" borderId="7" xfId="7" applyBorder="1" applyAlignment="1">
      <alignment horizontal="left" vertical="center" wrapText="1"/>
    </xf>
    <xf numFmtId="0" fontId="9" fillId="3" borderId="21" xfId="7" applyBorder="1" applyAlignment="1">
      <alignment horizontal="left" vertical="center" wrapText="1"/>
    </xf>
    <xf numFmtId="0" fontId="9" fillId="3" borderId="11" xfId="7" applyBorder="1" applyAlignment="1">
      <alignment horizontal="left" vertical="center" wrapText="1"/>
    </xf>
    <xf numFmtId="0" fontId="22" fillId="8" borderId="7" xfId="6" applyFont="1" applyFill="1" applyBorder="1">
      <alignment horizontal="center" vertical="center"/>
    </xf>
    <xf numFmtId="0" fontId="21" fillId="7" borderId="44" xfId="4" applyFont="1" applyFill="1" applyBorder="1" applyAlignment="1">
      <alignment horizontal="center" vertical="center" wrapText="1"/>
    </xf>
    <xf numFmtId="0" fontId="21" fillId="7" borderId="19" xfId="4" applyFont="1" applyFill="1" applyBorder="1" applyAlignment="1">
      <alignment horizontal="center" vertical="center" wrapText="1"/>
    </xf>
    <xf numFmtId="0" fontId="21" fillId="7" borderId="20" xfId="4" applyFont="1" applyFill="1" applyBorder="1" applyAlignment="1">
      <alignment horizontal="center" vertical="center" wrapText="1"/>
    </xf>
    <xf numFmtId="0" fontId="10" fillId="4" borderId="45" xfId="6" applyFont="1" applyBorder="1" applyAlignment="1">
      <alignment horizontal="left" vertical="center"/>
    </xf>
    <xf numFmtId="0" fontId="10" fillId="4" borderId="21" xfId="6" applyFont="1" applyBorder="1" applyAlignment="1">
      <alignment horizontal="left" vertical="center"/>
    </xf>
    <xf numFmtId="0" fontId="10" fillId="4" borderId="11" xfId="6" applyFont="1" applyBorder="1" applyAlignment="1">
      <alignment horizontal="left" vertical="center"/>
    </xf>
    <xf numFmtId="0" fontId="10" fillId="4" borderId="46" xfId="8" applyBorder="1" applyAlignment="1">
      <alignment horizontal="left" vertical="center"/>
    </xf>
    <xf numFmtId="0" fontId="9" fillId="3" borderId="18" xfId="7" applyBorder="1">
      <alignment horizontal="left" vertical="center"/>
    </xf>
    <xf numFmtId="0" fontId="9" fillId="3" borderId="19" xfId="7" applyBorder="1">
      <alignment horizontal="left" vertical="center"/>
    </xf>
    <xf numFmtId="0" fontId="9" fillId="3" borderId="20" xfId="7" applyBorder="1">
      <alignment horizontal="left" vertical="center"/>
    </xf>
    <xf numFmtId="0" fontId="19" fillId="4" borderId="22" xfId="0" applyFont="1" applyFill="1" applyBorder="1" applyAlignment="1">
      <alignment horizontal="center"/>
    </xf>
    <xf numFmtId="0" fontId="10" fillId="4" borderId="16" xfId="6" applyFont="1" applyBorder="1">
      <alignment horizontal="center" vertical="center"/>
    </xf>
    <xf numFmtId="0" fontId="24" fillId="9" borderId="29" xfId="6" applyFont="1" applyFill="1" applyBorder="1">
      <alignment horizontal="center" vertical="center"/>
    </xf>
    <xf numFmtId="0" fontId="24" fillId="9" borderId="30" xfId="6" applyFont="1" applyFill="1" applyBorder="1">
      <alignment horizontal="center" vertical="center"/>
    </xf>
    <xf numFmtId="0" fontId="24" fillId="9" borderId="31" xfId="6" applyFont="1" applyFill="1" applyBorder="1">
      <alignment horizontal="center" vertical="center"/>
    </xf>
    <xf numFmtId="0" fontId="11" fillId="7" borderId="32" xfId="10" applyFill="1" applyBorder="1" applyAlignment="1">
      <alignment horizontal="center" vertical="center" wrapText="1"/>
    </xf>
    <xf numFmtId="0" fontId="11" fillId="4" borderId="33" xfId="6" applyFont="1" applyBorder="1">
      <alignment horizontal="center" vertical="center"/>
    </xf>
    <xf numFmtId="0" fontId="11" fillId="4" borderId="2" xfId="6" applyFont="1">
      <alignment horizontal="center" vertical="center"/>
    </xf>
    <xf numFmtId="0" fontId="11" fillId="4" borderId="34" xfId="6" applyFont="1" applyBorder="1">
      <alignment horizontal="center" vertical="center"/>
    </xf>
    <xf numFmtId="0" fontId="11" fillId="4" borderId="35" xfId="6" applyFont="1" applyBorder="1">
      <alignment horizontal="center" vertical="center"/>
    </xf>
    <xf numFmtId="0" fontId="11" fillId="4" borderId="36" xfId="6" applyFont="1" applyBorder="1">
      <alignment horizontal="center" vertical="center"/>
    </xf>
    <xf numFmtId="0" fontId="11" fillId="4" borderId="37" xfId="6" applyFont="1" applyBorder="1">
      <alignment horizontal="center" vertical="center"/>
    </xf>
    <xf numFmtId="0" fontId="23" fillId="4" borderId="7" xfId="6" applyFont="1" applyBorder="1" applyAlignment="1">
      <alignment horizontal="left" vertical="center" wrapText="1"/>
    </xf>
    <xf numFmtId="0" fontId="23" fillId="4" borderId="21" xfId="6" applyFont="1" applyBorder="1" applyAlignment="1">
      <alignment horizontal="left" vertical="center" wrapText="1"/>
    </xf>
    <xf numFmtId="0" fontId="23" fillId="4" borderId="27" xfId="6" applyFont="1" applyBorder="1" applyAlignment="1">
      <alignment horizontal="left" vertical="center" wrapText="1"/>
    </xf>
    <xf numFmtId="0" fontId="21" fillId="7" borderId="28"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Border="1" applyAlignment="1">
      <alignment horizontal="center" vertical="center" wrapText="1"/>
    </xf>
    <xf numFmtId="0" fontId="18" fillId="4" borderId="11" xfId="6" applyFont="1" applyBorder="1" applyAlignment="1">
      <alignment horizontal="center" vertical="center" wrapText="1"/>
    </xf>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0" fontId="18" fillId="4" borderId="25" xfId="6" applyFont="1" applyBorder="1" applyAlignment="1">
      <alignment horizontal="center" vertical="center" wrapText="1"/>
    </xf>
    <xf numFmtId="0" fontId="18" fillId="4" borderId="20" xfId="6" applyFont="1" applyBorder="1" applyAlignment="1">
      <alignment horizontal="center" vertical="center" wrapText="1"/>
    </xf>
    <xf numFmtId="0" fontId="18" fillId="4" borderId="23" xfId="6" applyFont="1" applyBorder="1" applyAlignment="1">
      <alignment horizontal="center" vertical="center" wrapText="1"/>
    </xf>
    <xf numFmtId="0" fontId="18" fillId="4" borderId="21" xfId="6" applyFont="1" applyBorder="1" applyAlignment="1">
      <alignment horizontal="center" vertical="center" wrapText="1"/>
    </xf>
    <xf numFmtId="0" fontId="23" fillId="4" borderId="7" xfId="6" applyFont="1" applyBorder="1" applyAlignment="1">
      <alignment horizontal="justify" vertical="center" wrapText="1"/>
    </xf>
    <xf numFmtId="0" fontId="23" fillId="4" borderId="21" xfId="6" applyFont="1" applyBorder="1" applyAlignment="1">
      <alignment horizontal="justify" vertical="center" wrapText="1"/>
    </xf>
    <xf numFmtId="0" fontId="18" fillId="4" borderId="41" xfId="6" applyFont="1" applyBorder="1" applyAlignment="1">
      <alignment horizontal="center" vertical="center" wrapText="1"/>
    </xf>
    <xf numFmtId="0" fontId="18" fillId="4" borderId="42" xfId="6" applyFont="1" applyBorder="1" applyAlignment="1">
      <alignment horizontal="center" vertical="center" wrapText="1"/>
    </xf>
  </cellXfs>
  <cellStyles count="11">
    <cellStyle name="Estilo 1" xfId="1"/>
    <cellStyle name="Estilo 2" xfId="2"/>
    <cellStyle name="Estilo 3" xfId="3"/>
    <cellStyle name="Estilo 4" xfId="4"/>
    <cellStyle name="Estilo 5" xfId="5"/>
    <cellStyle name="Estilo 6" xfId="6"/>
    <cellStyle name="Estilo 7" xfId="7"/>
    <cellStyle name="Estilo 8" xfId="8"/>
    <cellStyle name="Normal" xfId="0" builtinId="0"/>
    <cellStyle name="Porcentaje" xfId="9" builtinId="5"/>
    <cellStyle name="Titúlo" xfId="1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27"/>
  <sheetViews>
    <sheetView tabSelected="1" zoomScale="108" zoomScaleNormal="108" zoomScaleSheetLayoutView="87" workbookViewId="0">
      <selection activeCell="G13" sqref="G13"/>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2"/>
      <c r="B1" s="2"/>
      <c r="C1" s="2"/>
      <c r="D1" s="2"/>
    </row>
    <row r="2" spans="1:4" ht="45" customHeight="1">
      <c r="A2" s="84" t="s">
        <v>257</v>
      </c>
      <c r="B2" s="85"/>
      <c r="C2" s="85"/>
      <c r="D2" s="85"/>
    </row>
    <row r="3" spans="1:4" ht="29.25" customHeight="1">
      <c r="A3" s="10" t="s">
        <v>8</v>
      </c>
      <c r="B3" s="81" t="s">
        <v>586</v>
      </c>
      <c r="C3" s="82"/>
      <c r="D3" s="83"/>
    </row>
    <row r="4" spans="1:4" ht="18.600000000000001" customHeight="1">
      <c r="A4" s="10" t="s">
        <v>245</v>
      </c>
      <c r="B4" s="86" t="s">
        <v>587</v>
      </c>
      <c r="C4" s="87"/>
      <c r="D4" s="88"/>
    </row>
    <row r="5" spans="1:4" ht="15" customHeight="1">
      <c r="A5" s="10" t="s">
        <v>378</v>
      </c>
      <c r="B5" s="81" t="s">
        <v>572</v>
      </c>
      <c r="C5" s="82"/>
      <c r="D5" s="83"/>
    </row>
    <row r="6" spans="1:4" ht="18.600000000000001" customHeight="1">
      <c r="A6" s="10" t="s">
        <v>382</v>
      </c>
      <c r="B6" s="89">
        <v>46070</v>
      </c>
      <c r="C6" s="90"/>
      <c r="D6" s="91"/>
    </row>
    <row r="7" spans="1:4" ht="27" customHeight="1">
      <c r="A7" s="10" t="s">
        <v>246</v>
      </c>
      <c r="B7" s="81" t="s">
        <v>457</v>
      </c>
      <c r="C7" s="82"/>
      <c r="D7" s="83"/>
    </row>
    <row r="8" spans="1:4" ht="18.600000000000001" customHeight="1">
      <c r="A8" s="10" t="s">
        <v>247</v>
      </c>
      <c r="B8" s="81" t="s">
        <v>448</v>
      </c>
      <c r="C8" s="82"/>
      <c r="D8" s="83"/>
    </row>
    <row r="9" spans="1:4" ht="18.600000000000001" customHeight="1">
      <c r="A9" s="10" t="s">
        <v>248</v>
      </c>
      <c r="B9" s="82" t="s">
        <v>449</v>
      </c>
      <c r="C9" s="82"/>
      <c r="D9" s="83"/>
    </row>
    <row r="10" spans="1:4" ht="18.600000000000001" customHeight="1">
      <c r="A10" s="10" t="s">
        <v>383</v>
      </c>
      <c r="B10" s="81" t="s">
        <v>379</v>
      </c>
      <c r="C10" s="82"/>
      <c r="D10" s="83"/>
    </row>
    <row r="11" spans="1:4" ht="18.600000000000001" customHeight="1">
      <c r="A11" s="10" t="s">
        <v>249</v>
      </c>
      <c r="B11" s="81" t="s">
        <v>450</v>
      </c>
      <c r="C11" s="82"/>
      <c r="D11" s="83"/>
    </row>
    <row r="12" spans="1:4" ht="38.25" customHeight="1">
      <c r="A12" s="10" t="s">
        <v>250</v>
      </c>
      <c r="B12" s="82" t="s">
        <v>456</v>
      </c>
      <c r="C12" s="82"/>
      <c r="D12" s="83"/>
    </row>
    <row r="13" spans="1:4" ht="18.600000000000001" customHeight="1">
      <c r="A13" s="10" t="s">
        <v>251</v>
      </c>
      <c r="B13" s="81" t="s">
        <v>451</v>
      </c>
      <c r="C13" s="82"/>
      <c r="D13" s="83"/>
    </row>
    <row r="14" spans="1:4" ht="18.600000000000001" customHeight="1">
      <c r="A14" s="10" t="s">
        <v>252</v>
      </c>
      <c r="B14" s="81" t="s">
        <v>452</v>
      </c>
      <c r="C14" s="82"/>
      <c r="D14" s="83"/>
    </row>
    <row r="15" spans="1:4" ht="18.600000000000001" customHeight="1">
      <c r="A15" s="10" t="s">
        <v>253</v>
      </c>
      <c r="B15" s="81"/>
      <c r="C15" s="82"/>
      <c r="D15" s="83"/>
    </row>
    <row r="16" spans="1:4" ht="39.75" customHeight="1">
      <c r="A16" s="10" t="s">
        <v>254</v>
      </c>
      <c r="B16" s="81" t="s">
        <v>458</v>
      </c>
      <c r="C16" s="82"/>
      <c r="D16" s="83"/>
    </row>
    <row r="17" spans="1:4" ht="18.600000000000001" customHeight="1">
      <c r="A17" s="92" t="s">
        <v>2</v>
      </c>
      <c r="B17" s="92"/>
      <c r="C17" s="92"/>
      <c r="D17" s="92"/>
    </row>
    <row r="18" spans="1:4" ht="18.600000000000001" customHeight="1">
      <c r="A18" s="11" t="s">
        <v>1</v>
      </c>
      <c r="B18" s="11" t="s">
        <v>3</v>
      </c>
      <c r="C18" s="11" t="s">
        <v>4</v>
      </c>
      <c r="D18" s="11" t="s">
        <v>5</v>
      </c>
    </row>
    <row r="19" spans="1:4" ht="24.75" customHeight="1">
      <c r="A19" s="54">
        <v>44587</v>
      </c>
      <c r="B19" s="55" t="s">
        <v>453</v>
      </c>
      <c r="C19" s="56" t="s">
        <v>454</v>
      </c>
      <c r="D19" s="55" t="s">
        <v>455</v>
      </c>
    </row>
    <row r="20" spans="1:4" ht="30.75" customHeight="1">
      <c r="A20" s="54">
        <v>44685</v>
      </c>
      <c r="B20" s="55" t="s">
        <v>569</v>
      </c>
      <c r="C20" s="55" t="s">
        <v>570</v>
      </c>
      <c r="D20" s="55" t="s">
        <v>571</v>
      </c>
    </row>
    <row r="21" spans="1:4" ht="18.600000000000001" customHeight="1">
      <c r="A21" s="29"/>
      <c r="B21" s="28"/>
      <c r="C21" s="31"/>
      <c r="D21" s="28"/>
    </row>
    <row r="22" spans="1:4" hidden="1">
      <c r="A22" s="30"/>
      <c r="C22" s="32"/>
    </row>
    <row r="23" spans="1:4" hidden="1">
      <c r="A23" s="30"/>
      <c r="C23" s="32"/>
    </row>
    <row r="24" spans="1:4" hidden="1">
      <c r="A24" s="30"/>
      <c r="C24" s="32"/>
    </row>
    <row r="25" spans="1:4">
      <c r="A25" s="30"/>
      <c r="C25" s="32"/>
    </row>
    <row r="26" spans="1:4">
      <c r="A26" s="30"/>
      <c r="C26" s="32"/>
    </row>
    <row r="27" spans="1:4">
      <c r="A27" s="30"/>
      <c r="C27" s="32"/>
    </row>
  </sheetData>
  <sheetProtection selectLockedCells="1" selectUnlockedCells="1"/>
  <dataConsolidate/>
  <mergeCells count="16">
    <mergeCell ref="A17:D17"/>
    <mergeCell ref="B8:D8"/>
    <mergeCell ref="B9:D9"/>
    <mergeCell ref="B11:D11"/>
    <mergeCell ref="B12:D12"/>
    <mergeCell ref="B13:D13"/>
    <mergeCell ref="B14:D14"/>
    <mergeCell ref="B15:D15"/>
    <mergeCell ref="B16:D16"/>
    <mergeCell ref="B7:D7"/>
    <mergeCell ref="B10:D10"/>
    <mergeCell ref="A2:D2"/>
    <mergeCell ref="B3:D3"/>
    <mergeCell ref="B4:D4"/>
    <mergeCell ref="B5:D5"/>
    <mergeCell ref="B6:D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dataValidation allowBlank="1" showInputMessage="1" showErrorMessage="1" promptTitle="Productor / Entidad Responsable" prompt="Nombre de la Organización que tiene la responsabilidad del contenido intelectual del presente Catálogo" sqref="C65530 IL65530:IM65530"/>
    <dataValidation allowBlank="1" showInputMessage="1" showErrorMessage="1" promptTitle="Identificador de Productor" prompt="Código único " sqref="IL9:IM10 C65531 IL65531:IM65531"/>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dataValidation allowBlank="1" showInputMessage="1" showErrorMessage="1" promptTitle="Campo de aplicación" prompt="Descripción de los usos a los cuales aplica el catálogo._x000a__x000a_EJEMPLO:_x000a_En implementación de estándares de información geográfica" sqref="C65524 IL65524:IM65524"/>
    <dataValidation type="decimal" allowBlank="1" showInputMessage="1" showErrorMessage="1" error="Debe incluir el numero de la versión del catalogo" promptTitle="Número de la versión" prompt="Número de la versión del catálogo de objetos._x000a__x000a_EJEMPLO:_x000a_4.2" sqref="C65525 IL65525:IM65525">
      <formula1>1</formula1>
      <formula2>100</formula2>
    </dataValidation>
    <dataValidation allowBlank="1" showInputMessage="1" showErrorMessage="1" promptTitle="Fecha de la versión" prompt="Fecha de publicación o actualización del catálogo _x000a__x000a_EJEMPLO:_x000a_20121122" sqref="IL6:IM7 C65526 IL65526:IM65526"/>
    <dataValidation allowBlank="1" showInputMessage="1" showErrorMessage="1" promptTitle="Referencia" prompt="Referencia Bibliográfica_x000a__x000a_EJEMPLO:_x000a_Instructivo para la Catalogación de Objetos Geográficos " sqref="C65527 IL65527:IM65527"/>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dataValidation allowBlank="1" showInputMessage="1" showErrorMessage="1" prompt="Número de la versión actual del reporte de calidad." sqref="B4:D4"/>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dataValidation allowBlank="1" showInputMessage="1" showErrorMessage="1" prompt="Entidad que publica o difunde el contenido del reporte de calidad._x000a__x000a_EJEMPLO: _x000a_Instituto Distrital de gestión de Riesgos y Cambio Climático - IDIGER" sqref="B8:D8"/>
    <dataValidation allowBlank="1" showInputMessage="1" showErrorMessage="1" prompt="Entidades, dependencias o personas que intervienen en la generación del reporte de calidad._x000a__x000a_EJEMPLOS: _x000a_UAECD_x000a_Gerencia IDECA_x000a_Ramón Ortíz Vanegas_x000a__x000a_" sqref="B9:D9"/>
    <dataValidation allowBlank="1" showInputMessage="1" showErrorMessage="1" prompt="Si el reporte es un documento digital, registre el tipo de extensión._x000a__x000a_EJEMPLOS: _x000a_.doc_x000a_.xlsx_x000a_.pdf" sqref="B11:D11"/>
    <dataValidation allowBlank="1" showInputMessage="1" showErrorMessage="1" prompt="Registre los documentos fuente en los cuales se basó para diligenciar el reporte de calidad._x000a__x000a_EJEMPLOS:_x000a_ISO 1957:2013_x000a_NTC 5043:2010_x000a_" sqref="B12:D12"/>
    <dataValidation allowBlank="1" showInputMessage="1" showErrorMessage="1" prompt="Registre el idioma en el que se diligencia el reporte de calidad." sqref="B13:D13"/>
    <dataValidation allowBlank="1" showInputMessage="1" showErrorMessage="1" prompt="Fecha en la que se diligencia el reporte de calidad._x000a__x000a_EJEMPLO:_x000a_2020-02-02" sqref="B6:D6"/>
    <dataValidation allowBlank="1" showInputMessage="1" showErrorMessage="1" prompt="Indique el cubrimiento espacial del documento, expresado en nombres geográficos, topónimos o coordenadas geográficas._x000a__x000a_EJEMPLO:_x000a_Bogotá Distrito Capital" sqref="B14:D14"/>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dataValidation allowBlank="1" showInputMessage="1" showErrorMessage="1" prompt="Escriba las palabras o frases comunes que describen aspectos del documento._x000a__x000a_EJEMPLO:_x000a_Mapa de referencia, calidad, Bogotá, objetos geográficos. " sqref="B16:D16"/>
    <dataValidation type="list" allowBlank="1" showInputMessage="1" showErrorMessage="1" sqref="B10:D10">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E68"/>
  <sheetViews>
    <sheetView zoomScale="70" zoomScaleNormal="70" zoomScaleSheetLayoutView="70" zoomScalePageLayoutView="90" workbookViewId="0">
      <pane xSplit="7" ySplit="1" topLeftCell="H2" activePane="bottomRight" state="frozen"/>
      <selection pane="topRight" activeCell="H1" sqref="H1"/>
      <selection pane="bottomLeft" activeCell="A2" sqref="A2"/>
      <selection pane="bottomRight" activeCell="H6" sqref="H6"/>
    </sheetView>
  </sheetViews>
  <sheetFormatPr baseColWidth="10" defaultColWidth="22.85546875" defaultRowHeight="25.5" customHeight="1" outlineLevelRow="1"/>
  <cols>
    <col min="1" max="3" width="2.42578125" style="34" customWidth="1"/>
    <col min="4" max="4" width="2.28515625" style="34" customWidth="1"/>
    <col min="5" max="5" width="2.42578125" style="34" customWidth="1"/>
    <col min="6" max="6" width="2.42578125" style="36" customWidth="1"/>
    <col min="7" max="7" width="27.28515625" style="36" customWidth="1"/>
    <col min="8" max="31" width="37.7109375" style="74" customWidth="1"/>
    <col min="32" max="228" width="11.42578125" style="34" customWidth="1"/>
    <col min="229" max="229" width="13.7109375" style="34" customWidth="1"/>
    <col min="230" max="230" width="15.140625" style="34" customWidth="1"/>
    <col min="231" max="231" width="11.42578125" style="34" customWidth="1"/>
    <col min="232" max="232" width="19.7109375" style="34" customWidth="1"/>
    <col min="233" max="233" width="11.42578125" style="34" customWidth="1"/>
    <col min="234" max="234" width="23" style="34" customWidth="1"/>
    <col min="235" max="16384" width="22.85546875" style="34"/>
  </cols>
  <sheetData>
    <row r="1" spans="1:31" ht="25.5" customHeight="1">
      <c r="A1" s="137" t="s">
        <v>384</v>
      </c>
      <c r="B1" s="138"/>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9"/>
    </row>
    <row r="2" spans="1:31" ht="25.5" customHeight="1">
      <c r="A2" s="128" t="s">
        <v>11</v>
      </c>
      <c r="B2" s="129"/>
      <c r="C2" s="129"/>
      <c r="D2" s="129"/>
      <c r="E2" s="129"/>
      <c r="F2" s="129"/>
      <c r="G2" s="130"/>
      <c r="H2" s="136" t="s">
        <v>7</v>
      </c>
      <c r="I2" s="129"/>
      <c r="J2" s="129"/>
      <c r="K2" s="129"/>
      <c r="L2" s="129"/>
      <c r="M2" s="129"/>
      <c r="N2" s="129"/>
      <c r="O2" s="129"/>
      <c r="P2" s="129"/>
      <c r="Q2" s="129"/>
      <c r="R2" s="129"/>
      <c r="S2" s="129"/>
      <c r="T2" s="129"/>
      <c r="U2" s="129"/>
      <c r="V2" s="129"/>
      <c r="W2" s="129"/>
      <c r="X2" s="129"/>
      <c r="Y2" s="129"/>
      <c r="Z2" s="129"/>
      <c r="AA2" s="129"/>
      <c r="AB2" s="129"/>
      <c r="AC2" s="129"/>
      <c r="AD2" s="129"/>
      <c r="AE2" s="130"/>
    </row>
    <row r="3" spans="1:31" ht="25.5" customHeight="1">
      <c r="A3" s="140" t="s">
        <v>211</v>
      </c>
      <c r="B3" s="141"/>
      <c r="C3" s="141"/>
      <c r="D3" s="141"/>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2"/>
    </row>
    <row r="4" spans="1:31" ht="25.5" customHeight="1">
      <c r="A4" s="37"/>
      <c r="B4" s="131" t="s">
        <v>213</v>
      </c>
      <c r="C4" s="131"/>
      <c r="D4" s="131"/>
      <c r="E4" s="131"/>
      <c r="F4" s="131"/>
      <c r="G4" s="131"/>
      <c r="H4" s="75" t="s">
        <v>43</v>
      </c>
      <c r="I4" s="75" t="s">
        <v>43</v>
      </c>
      <c r="J4" s="57" t="s">
        <v>43</v>
      </c>
      <c r="K4" s="57" t="s">
        <v>43</v>
      </c>
      <c r="L4" s="57" t="s">
        <v>43</v>
      </c>
      <c r="M4" s="57" t="s">
        <v>43</v>
      </c>
      <c r="N4" s="57" t="s">
        <v>43</v>
      </c>
      <c r="O4" s="57" t="s">
        <v>43</v>
      </c>
      <c r="P4" s="57" t="s">
        <v>43</v>
      </c>
      <c r="Q4" s="57" t="s">
        <v>43</v>
      </c>
      <c r="R4" s="57" t="s">
        <v>43</v>
      </c>
      <c r="S4" s="57" t="s">
        <v>43</v>
      </c>
      <c r="T4" s="57" t="s">
        <v>43</v>
      </c>
      <c r="U4" s="57" t="s">
        <v>43</v>
      </c>
      <c r="V4" s="57" t="s">
        <v>43</v>
      </c>
      <c r="W4" s="57" t="s">
        <v>43</v>
      </c>
      <c r="X4" s="57" t="s">
        <v>43</v>
      </c>
      <c r="Y4" s="57" t="s">
        <v>43</v>
      </c>
      <c r="Z4" s="57" t="s">
        <v>43</v>
      </c>
      <c r="AA4" s="57" t="s">
        <v>43</v>
      </c>
      <c r="AB4" s="57" t="s">
        <v>43</v>
      </c>
      <c r="AC4" s="57" t="s">
        <v>43</v>
      </c>
      <c r="AD4" s="57" t="s">
        <v>43</v>
      </c>
      <c r="AE4" s="57" t="s">
        <v>43</v>
      </c>
    </row>
    <row r="5" spans="1:31" ht="25.5" customHeight="1">
      <c r="A5" s="143" t="s">
        <v>259</v>
      </c>
      <c r="B5" s="112"/>
      <c r="C5" s="112"/>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c r="AE5" s="113"/>
    </row>
    <row r="6" spans="1:31" ht="78" customHeight="1" outlineLevel="1">
      <c r="A6" s="148"/>
      <c r="B6" s="132" t="s">
        <v>8</v>
      </c>
      <c r="C6" s="132"/>
      <c r="D6" s="132"/>
      <c r="E6" s="132"/>
      <c r="F6" s="132"/>
      <c r="G6" s="132"/>
      <c r="H6" s="58" t="s">
        <v>588</v>
      </c>
      <c r="I6" s="58" t="s">
        <v>589</v>
      </c>
      <c r="J6" s="58" t="s">
        <v>590</v>
      </c>
      <c r="K6" s="58" t="s">
        <v>591</v>
      </c>
      <c r="L6" s="58" t="s">
        <v>592</v>
      </c>
      <c r="M6" s="58" t="s">
        <v>593</v>
      </c>
      <c r="N6" s="58" t="s">
        <v>594</v>
      </c>
      <c r="O6" s="58" t="s">
        <v>595</v>
      </c>
      <c r="P6" s="58" t="s">
        <v>596</v>
      </c>
      <c r="Q6" s="58" t="s">
        <v>597</v>
      </c>
      <c r="R6" s="58" t="s">
        <v>598</v>
      </c>
      <c r="S6" s="58" t="s">
        <v>599</v>
      </c>
      <c r="T6" s="58" t="s">
        <v>600</v>
      </c>
      <c r="U6" s="58" t="s">
        <v>601</v>
      </c>
      <c r="V6" s="58" t="s">
        <v>602</v>
      </c>
      <c r="W6" s="58" t="s">
        <v>603</v>
      </c>
      <c r="X6" s="58" t="s">
        <v>604</v>
      </c>
      <c r="Y6" s="58" t="s">
        <v>605</v>
      </c>
      <c r="Z6" s="58" t="s">
        <v>606</v>
      </c>
      <c r="AA6" s="58" t="s">
        <v>607</v>
      </c>
      <c r="AB6" s="58" t="s">
        <v>608</v>
      </c>
      <c r="AC6" s="58" t="s">
        <v>609</v>
      </c>
      <c r="AD6" s="58" t="s">
        <v>610</v>
      </c>
      <c r="AE6" s="58" t="s">
        <v>611</v>
      </c>
    </row>
    <row r="7" spans="1:31" ht="25.5" customHeight="1" outlineLevel="1">
      <c r="A7" s="148"/>
      <c r="B7" s="133" t="s">
        <v>1</v>
      </c>
      <c r="C7" s="134"/>
      <c r="D7" s="134"/>
      <c r="E7" s="134"/>
      <c r="F7" s="134"/>
      <c r="G7" s="135"/>
      <c r="H7" s="59">
        <v>46070</v>
      </c>
      <c r="I7" s="59">
        <v>46070</v>
      </c>
      <c r="J7" s="59">
        <v>46070</v>
      </c>
      <c r="K7" s="59">
        <v>46070</v>
      </c>
      <c r="L7" s="59">
        <v>46070</v>
      </c>
      <c r="M7" s="59">
        <v>46070</v>
      </c>
      <c r="N7" s="59">
        <v>46070</v>
      </c>
      <c r="O7" s="59">
        <v>46070</v>
      </c>
      <c r="P7" s="59">
        <v>46070</v>
      </c>
      <c r="Q7" s="59">
        <v>46070</v>
      </c>
      <c r="R7" s="59">
        <v>46070</v>
      </c>
      <c r="S7" s="59">
        <v>46070</v>
      </c>
      <c r="T7" s="59">
        <v>46070</v>
      </c>
      <c r="U7" s="59">
        <v>46070</v>
      </c>
      <c r="V7" s="59">
        <v>46070</v>
      </c>
      <c r="W7" s="59">
        <v>46070</v>
      </c>
      <c r="X7" s="59">
        <v>46070</v>
      </c>
      <c r="Y7" s="59">
        <v>46070</v>
      </c>
      <c r="Z7" s="59">
        <v>46070</v>
      </c>
      <c r="AA7" s="59">
        <v>46070</v>
      </c>
      <c r="AB7" s="59">
        <v>46070</v>
      </c>
      <c r="AC7" s="59">
        <v>46070</v>
      </c>
      <c r="AD7" s="59">
        <v>46070</v>
      </c>
      <c r="AE7" s="59">
        <v>46070</v>
      </c>
    </row>
    <row r="8" spans="1:31" ht="25.5" customHeight="1" outlineLevel="1">
      <c r="A8" s="148"/>
      <c r="B8" s="133" t="s">
        <v>90</v>
      </c>
      <c r="C8" s="134"/>
      <c r="D8" s="134"/>
      <c r="E8" s="134"/>
      <c r="F8" s="134"/>
      <c r="G8" s="135"/>
      <c r="H8" s="60" t="s">
        <v>91</v>
      </c>
      <c r="I8" s="60" t="s">
        <v>91</v>
      </c>
      <c r="J8" s="60" t="s">
        <v>91</v>
      </c>
      <c r="K8" s="60" t="s">
        <v>91</v>
      </c>
      <c r="L8" s="60" t="s">
        <v>91</v>
      </c>
      <c r="M8" s="60" t="s">
        <v>91</v>
      </c>
      <c r="N8" s="60" t="s">
        <v>91</v>
      </c>
      <c r="O8" s="60" t="s">
        <v>91</v>
      </c>
      <c r="P8" s="60" t="s">
        <v>91</v>
      </c>
      <c r="Q8" s="60" t="s">
        <v>91</v>
      </c>
      <c r="R8" s="60" t="s">
        <v>91</v>
      </c>
      <c r="S8" s="60" t="s">
        <v>91</v>
      </c>
      <c r="T8" s="60" t="s">
        <v>91</v>
      </c>
      <c r="U8" s="60" t="s">
        <v>91</v>
      </c>
      <c r="V8" s="60" t="s">
        <v>91</v>
      </c>
      <c r="W8" s="60" t="s">
        <v>91</v>
      </c>
      <c r="X8" s="60" t="s">
        <v>91</v>
      </c>
      <c r="Y8" s="60" t="s">
        <v>91</v>
      </c>
      <c r="Z8" s="60" t="s">
        <v>91</v>
      </c>
      <c r="AA8" s="60" t="s">
        <v>91</v>
      </c>
      <c r="AB8" s="60" t="s">
        <v>91</v>
      </c>
      <c r="AC8" s="60" t="s">
        <v>91</v>
      </c>
      <c r="AD8" s="60" t="s">
        <v>91</v>
      </c>
      <c r="AE8" s="60" t="s">
        <v>91</v>
      </c>
    </row>
    <row r="9" spans="1:31" ht="77.25" customHeight="1" outlineLevel="1">
      <c r="A9" s="148"/>
      <c r="B9" s="132" t="s">
        <v>210</v>
      </c>
      <c r="C9" s="132"/>
      <c r="D9" s="132"/>
      <c r="E9" s="132"/>
      <c r="F9" s="132"/>
      <c r="G9" s="132"/>
      <c r="H9" s="60" t="s">
        <v>459</v>
      </c>
      <c r="I9" s="60" t="s">
        <v>460</v>
      </c>
      <c r="J9" s="61" t="s">
        <v>461</v>
      </c>
      <c r="K9" s="61" t="s">
        <v>462</v>
      </c>
      <c r="L9" s="61" t="s">
        <v>463</v>
      </c>
      <c r="M9" s="61" t="s">
        <v>573</v>
      </c>
      <c r="N9" s="61" t="s">
        <v>559</v>
      </c>
      <c r="O9" s="61" t="s">
        <v>464</v>
      </c>
      <c r="P9" s="61" t="s">
        <v>465</v>
      </c>
      <c r="Q9" s="61" t="s">
        <v>466</v>
      </c>
      <c r="R9" s="61" t="s">
        <v>467</v>
      </c>
      <c r="S9" s="61" t="s">
        <v>468</v>
      </c>
      <c r="T9" s="61" t="s">
        <v>564</v>
      </c>
      <c r="U9" s="61" t="s">
        <v>469</v>
      </c>
      <c r="V9" s="61" t="s">
        <v>470</v>
      </c>
      <c r="W9" s="61" t="s">
        <v>470</v>
      </c>
      <c r="X9" s="61" t="s">
        <v>470</v>
      </c>
      <c r="Y9" s="61" t="s">
        <v>470</v>
      </c>
      <c r="Z9" s="61" t="s">
        <v>471</v>
      </c>
      <c r="AA9" s="61" t="s">
        <v>472</v>
      </c>
      <c r="AB9" s="61" t="s">
        <v>473</v>
      </c>
      <c r="AC9" s="61" t="s">
        <v>474</v>
      </c>
      <c r="AD9" s="61" t="s">
        <v>470</v>
      </c>
      <c r="AE9" s="61" t="s">
        <v>470</v>
      </c>
    </row>
    <row r="10" spans="1:31" ht="25.5" customHeight="1">
      <c r="A10" s="96" t="s">
        <v>212</v>
      </c>
      <c r="B10" s="97"/>
      <c r="C10" s="97"/>
      <c r="D10" s="97"/>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8"/>
    </row>
    <row r="11" spans="1:31" ht="25.5" customHeight="1">
      <c r="A11" s="147"/>
      <c r="B11" s="144" t="s">
        <v>88</v>
      </c>
      <c r="C11" s="145"/>
      <c r="D11" s="145"/>
      <c r="E11" s="145"/>
      <c r="F11" s="145"/>
      <c r="G11" s="146"/>
      <c r="H11" s="62" t="s">
        <v>21</v>
      </c>
      <c r="I11" s="62" t="s">
        <v>21</v>
      </c>
      <c r="J11" s="62" t="s">
        <v>14</v>
      </c>
      <c r="K11" s="62" t="s">
        <v>14</v>
      </c>
      <c r="L11" s="62" t="s">
        <v>14</v>
      </c>
      <c r="M11" s="62" t="s">
        <v>14</v>
      </c>
      <c r="N11" s="62" t="s">
        <v>14</v>
      </c>
      <c r="O11" s="62" t="s">
        <v>14</v>
      </c>
      <c r="P11" s="62" t="s">
        <v>14</v>
      </c>
      <c r="Q11" s="62" t="s">
        <v>14</v>
      </c>
      <c r="R11" s="62" t="s">
        <v>14</v>
      </c>
      <c r="S11" s="62" t="s">
        <v>14</v>
      </c>
      <c r="T11" s="62" t="s">
        <v>14</v>
      </c>
      <c r="U11" s="62" t="s">
        <v>14</v>
      </c>
      <c r="V11" s="62" t="s">
        <v>14</v>
      </c>
      <c r="W11" s="62" t="s">
        <v>14</v>
      </c>
      <c r="X11" s="62" t="s">
        <v>14</v>
      </c>
      <c r="Y11" s="62" t="s">
        <v>14</v>
      </c>
      <c r="Z11" s="62" t="s">
        <v>14</v>
      </c>
      <c r="AA11" s="62" t="s">
        <v>14</v>
      </c>
      <c r="AB11" s="62" t="s">
        <v>14</v>
      </c>
      <c r="AC11" s="62" t="s">
        <v>14</v>
      </c>
      <c r="AD11" s="62" t="s">
        <v>14</v>
      </c>
      <c r="AE11" s="62" t="s">
        <v>14</v>
      </c>
    </row>
    <row r="12" spans="1:31" ht="25.5" customHeight="1">
      <c r="A12" s="147"/>
      <c r="B12" s="117"/>
      <c r="C12" s="121" t="s">
        <v>89</v>
      </c>
      <c r="D12" s="122"/>
      <c r="E12" s="122"/>
      <c r="F12" s="122"/>
      <c r="G12" s="123"/>
      <c r="H12" s="63" t="s">
        <v>399</v>
      </c>
      <c r="I12" s="63" t="s">
        <v>399</v>
      </c>
      <c r="J12" s="63" t="s">
        <v>401</v>
      </c>
      <c r="K12" s="63" t="s">
        <v>401</v>
      </c>
      <c r="L12" s="63" t="s">
        <v>401</v>
      </c>
      <c r="M12" s="63" t="s">
        <v>401</v>
      </c>
      <c r="N12" s="63" t="s">
        <v>401</v>
      </c>
      <c r="O12" s="63" t="s">
        <v>401</v>
      </c>
      <c r="P12" s="63" t="s">
        <v>401</v>
      </c>
      <c r="Q12" s="63" t="s">
        <v>401</v>
      </c>
      <c r="R12" s="63" t="s">
        <v>401</v>
      </c>
      <c r="S12" s="63" t="s">
        <v>401</v>
      </c>
      <c r="T12" s="63" t="s">
        <v>401</v>
      </c>
      <c r="U12" s="63" t="s">
        <v>401</v>
      </c>
      <c r="V12" s="63" t="s">
        <v>401</v>
      </c>
      <c r="W12" s="63" t="s">
        <v>401</v>
      </c>
      <c r="X12" s="63" t="s">
        <v>401</v>
      </c>
      <c r="Y12" s="63" t="s">
        <v>401</v>
      </c>
      <c r="Z12" s="63" t="s">
        <v>401</v>
      </c>
      <c r="AA12" s="63" t="s">
        <v>401</v>
      </c>
      <c r="AB12" s="63" t="s">
        <v>401</v>
      </c>
      <c r="AC12" s="63" t="s">
        <v>401</v>
      </c>
      <c r="AD12" s="63" t="s">
        <v>401</v>
      </c>
      <c r="AE12" s="63" t="s">
        <v>401</v>
      </c>
    </row>
    <row r="13" spans="1:31" ht="25.5" customHeight="1">
      <c r="A13" s="147"/>
      <c r="B13" s="118"/>
      <c r="C13" s="125"/>
      <c r="D13" s="93" t="s">
        <v>214</v>
      </c>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5"/>
    </row>
    <row r="14" spans="1:31" ht="25.5" customHeight="1">
      <c r="A14" s="147"/>
      <c r="B14" s="118"/>
      <c r="C14" s="125"/>
      <c r="D14" s="120"/>
      <c r="E14" s="124" t="s">
        <v>258</v>
      </c>
      <c r="F14" s="124"/>
      <c r="G14" s="124"/>
      <c r="H14" s="63" t="s">
        <v>261</v>
      </c>
      <c r="I14" s="63" t="s">
        <v>261</v>
      </c>
      <c r="J14" s="63" t="s">
        <v>269</v>
      </c>
      <c r="K14" s="63" t="s">
        <v>269</v>
      </c>
      <c r="L14" s="63" t="s">
        <v>269</v>
      </c>
      <c r="M14" s="63" t="s">
        <v>269</v>
      </c>
      <c r="N14" s="63" t="s">
        <v>269</v>
      </c>
      <c r="O14" s="63" t="s">
        <v>270</v>
      </c>
      <c r="P14" s="63" t="s">
        <v>270</v>
      </c>
      <c r="Q14" s="63" t="s">
        <v>270</v>
      </c>
      <c r="R14" s="63" t="s">
        <v>270</v>
      </c>
      <c r="S14" s="63" t="s">
        <v>270</v>
      </c>
      <c r="T14" s="63" t="s">
        <v>270</v>
      </c>
      <c r="U14" s="63" t="s">
        <v>270</v>
      </c>
      <c r="V14" s="63" t="s">
        <v>269</v>
      </c>
      <c r="W14" s="63" t="s">
        <v>269</v>
      </c>
      <c r="X14" s="63" t="s">
        <v>269</v>
      </c>
      <c r="Y14" s="63" t="s">
        <v>269</v>
      </c>
      <c r="Z14" s="63" t="s">
        <v>270</v>
      </c>
      <c r="AA14" s="63" t="s">
        <v>270</v>
      </c>
      <c r="AB14" s="63" t="s">
        <v>270</v>
      </c>
      <c r="AC14" s="63" t="s">
        <v>270</v>
      </c>
      <c r="AD14" s="63" t="s">
        <v>269</v>
      </c>
      <c r="AE14" s="63" t="s">
        <v>269</v>
      </c>
    </row>
    <row r="15" spans="1:31" ht="65.25" customHeight="1">
      <c r="A15" s="147"/>
      <c r="B15" s="118"/>
      <c r="C15" s="125"/>
      <c r="D15" s="120"/>
      <c r="E15" s="124" t="s">
        <v>215</v>
      </c>
      <c r="F15" s="124"/>
      <c r="G15" s="124"/>
      <c r="H15" s="76" t="s">
        <v>126</v>
      </c>
      <c r="I15" s="76" t="s">
        <v>126</v>
      </c>
      <c r="J15" s="51" t="s">
        <v>134</v>
      </c>
      <c r="K15" s="51" t="s">
        <v>134</v>
      </c>
      <c r="L15" s="51" t="s">
        <v>134</v>
      </c>
      <c r="M15" s="51" t="s">
        <v>134</v>
      </c>
      <c r="N15" s="51" t="s">
        <v>134</v>
      </c>
      <c r="O15" s="51" t="s">
        <v>135</v>
      </c>
      <c r="P15" s="51" t="s">
        <v>135</v>
      </c>
      <c r="Q15" s="51" t="s">
        <v>135</v>
      </c>
      <c r="R15" s="51" t="s">
        <v>135</v>
      </c>
      <c r="S15" s="51" t="s">
        <v>135</v>
      </c>
      <c r="T15" s="51" t="s">
        <v>135</v>
      </c>
      <c r="U15" s="51" t="s">
        <v>135</v>
      </c>
      <c r="V15" s="64" t="s">
        <v>134</v>
      </c>
      <c r="W15" s="64" t="s">
        <v>134</v>
      </c>
      <c r="X15" s="64" t="s">
        <v>134</v>
      </c>
      <c r="Y15" s="64" t="s">
        <v>134</v>
      </c>
      <c r="Z15" s="51" t="s">
        <v>135</v>
      </c>
      <c r="AA15" s="51" t="s">
        <v>135</v>
      </c>
      <c r="AB15" s="51" t="s">
        <v>135</v>
      </c>
      <c r="AC15" s="51" t="s">
        <v>135</v>
      </c>
      <c r="AD15" s="64" t="s">
        <v>134</v>
      </c>
      <c r="AE15" s="64" t="s">
        <v>134</v>
      </c>
    </row>
    <row r="16" spans="1:31" ht="25.5" customHeight="1">
      <c r="A16" s="147"/>
      <c r="B16" s="118"/>
      <c r="C16" s="125"/>
      <c r="D16" s="93" t="s">
        <v>216</v>
      </c>
      <c r="E16" s="94"/>
      <c r="F16" s="94"/>
      <c r="G16" s="94"/>
      <c r="H16" s="94"/>
      <c r="I16" s="94"/>
      <c r="J16" s="94"/>
      <c r="K16" s="94"/>
      <c r="L16" s="94"/>
      <c r="M16" s="94"/>
      <c r="N16" s="94"/>
      <c r="O16" s="94"/>
      <c r="P16" s="94"/>
      <c r="Q16" s="94"/>
      <c r="R16" s="94"/>
      <c r="S16" s="94"/>
      <c r="T16" s="94"/>
      <c r="U16" s="94"/>
      <c r="V16" s="94"/>
      <c r="W16" s="94"/>
      <c r="X16" s="94"/>
      <c r="Y16" s="94"/>
      <c r="Z16" s="94"/>
      <c r="AA16" s="94"/>
      <c r="AB16" s="94"/>
      <c r="AC16" s="94"/>
      <c r="AD16" s="94"/>
      <c r="AE16" s="95"/>
    </row>
    <row r="17" spans="1:31" ht="25.5" customHeight="1">
      <c r="A17" s="147"/>
      <c r="B17" s="118"/>
      <c r="C17" s="125"/>
      <c r="D17" s="120"/>
      <c r="E17" s="93" t="s">
        <v>16</v>
      </c>
      <c r="F17" s="94"/>
      <c r="G17" s="94"/>
      <c r="H17" s="94"/>
      <c r="I17" s="94"/>
      <c r="J17" s="94"/>
      <c r="K17" s="94"/>
      <c r="L17" s="94"/>
      <c r="M17" s="94"/>
      <c r="N17" s="94"/>
      <c r="O17" s="94"/>
      <c r="P17" s="94"/>
      <c r="Q17" s="94"/>
      <c r="R17" s="94"/>
      <c r="S17" s="94"/>
      <c r="T17" s="94"/>
      <c r="U17" s="94"/>
      <c r="V17" s="94"/>
      <c r="W17" s="94"/>
      <c r="X17" s="94"/>
      <c r="Y17" s="94"/>
      <c r="Z17" s="94"/>
      <c r="AA17" s="94"/>
      <c r="AB17" s="94"/>
      <c r="AC17" s="94"/>
      <c r="AD17" s="94"/>
      <c r="AE17" s="95"/>
    </row>
    <row r="18" spans="1:31" ht="25.5" customHeight="1" outlineLevel="1">
      <c r="A18" s="147"/>
      <c r="B18" s="118"/>
      <c r="C18" s="125"/>
      <c r="D18" s="120"/>
      <c r="E18" s="102"/>
      <c r="F18" s="110" t="s">
        <v>217</v>
      </c>
      <c r="G18" s="110"/>
      <c r="H18" s="64" t="s">
        <v>221</v>
      </c>
      <c r="I18" s="64" t="s">
        <v>221</v>
      </c>
      <c r="J18" s="64" t="s">
        <v>220</v>
      </c>
      <c r="K18" s="64" t="s">
        <v>220</v>
      </c>
      <c r="L18" s="64" t="s">
        <v>220</v>
      </c>
      <c r="M18" s="64" t="s">
        <v>220</v>
      </c>
      <c r="N18" s="64" t="s">
        <v>220</v>
      </c>
      <c r="O18" s="64" t="s">
        <v>220</v>
      </c>
      <c r="P18" s="64" t="s">
        <v>220</v>
      </c>
      <c r="Q18" s="64" t="s">
        <v>220</v>
      </c>
      <c r="R18" s="64" t="s">
        <v>220</v>
      </c>
      <c r="S18" s="64" t="s">
        <v>220</v>
      </c>
      <c r="T18" s="64" t="s">
        <v>220</v>
      </c>
      <c r="U18" s="64" t="s">
        <v>220</v>
      </c>
      <c r="V18" s="64" t="s">
        <v>220</v>
      </c>
      <c r="W18" s="64" t="s">
        <v>220</v>
      </c>
      <c r="X18" s="64" t="s">
        <v>220</v>
      </c>
      <c r="Y18" s="64" t="s">
        <v>220</v>
      </c>
      <c r="Z18" s="64" t="s">
        <v>220</v>
      </c>
      <c r="AA18" s="64" t="s">
        <v>220</v>
      </c>
      <c r="AB18" s="64" t="s">
        <v>220</v>
      </c>
      <c r="AC18" s="64" t="s">
        <v>220</v>
      </c>
      <c r="AD18" s="64" t="s">
        <v>220</v>
      </c>
      <c r="AE18" s="64" t="s">
        <v>220</v>
      </c>
    </row>
    <row r="19" spans="1:31" ht="165.75" customHeight="1" outlineLevel="1">
      <c r="A19" s="147"/>
      <c r="B19" s="118"/>
      <c r="C19" s="125"/>
      <c r="D19" s="120"/>
      <c r="E19" s="103"/>
      <c r="F19" s="110" t="s">
        <v>218</v>
      </c>
      <c r="G19" s="110"/>
      <c r="H19" s="64" t="s">
        <v>475</v>
      </c>
      <c r="I19" s="64" t="s">
        <v>476</v>
      </c>
      <c r="J19" s="64" t="s">
        <v>477</v>
      </c>
      <c r="K19" s="64" t="s">
        <v>478</v>
      </c>
      <c r="L19" s="64" t="s">
        <v>479</v>
      </c>
      <c r="M19" s="64" t="s">
        <v>574</v>
      </c>
      <c r="N19" s="64" t="s">
        <v>560</v>
      </c>
      <c r="O19" s="64" t="s">
        <v>480</v>
      </c>
      <c r="P19" s="64" t="s">
        <v>481</v>
      </c>
      <c r="Q19" s="64" t="s">
        <v>482</v>
      </c>
      <c r="R19" s="64" t="s">
        <v>483</v>
      </c>
      <c r="S19" s="64" t="s">
        <v>484</v>
      </c>
      <c r="T19" s="64" t="s">
        <v>565</v>
      </c>
      <c r="U19" s="64" t="s">
        <v>485</v>
      </c>
      <c r="V19" s="64" t="s">
        <v>486</v>
      </c>
      <c r="W19" s="64" t="s">
        <v>487</v>
      </c>
      <c r="X19" s="64" t="s">
        <v>488</v>
      </c>
      <c r="Y19" s="64" t="s">
        <v>489</v>
      </c>
      <c r="Z19" s="64" t="s">
        <v>490</v>
      </c>
      <c r="AA19" s="64" t="s">
        <v>491</v>
      </c>
      <c r="AB19" s="64" t="s">
        <v>492</v>
      </c>
      <c r="AC19" s="64" t="s">
        <v>493</v>
      </c>
      <c r="AD19" s="64" t="s">
        <v>494</v>
      </c>
      <c r="AE19" s="64" t="s">
        <v>495</v>
      </c>
    </row>
    <row r="20" spans="1:31" ht="219.75" customHeight="1" outlineLevel="1" thickBot="1">
      <c r="A20" s="147"/>
      <c r="B20" s="118"/>
      <c r="C20" s="125"/>
      <c r="D20" s="120"/>
      <c r="E20" s="103"/>
      <c r="F20" s="109" t="s">
        <v>17</v>
      </c>
      <c r="G20" s="109"/>
      <c r="H20" s="65" t="s">
        <v>496</v>
      </c>
      <c r="I20" s="65" t="s">
        <v>497</v>
      </c>
      <c r="J20" s="65" t="s">
        <v>498</v>
      </c>
      <c r="K20" s="65" t="s">
        <v>499</v>
      </c>
      <c r="L20" s="65" t="s">
        <v>500</v>
      </c>
      <c r="M20" s="65" t="s">
        <v>575</v>
      </c>
      <c r="N20" s="65" t="s">
        <v>561</v>
      </c>
      <c r="O20" s="65" t="s">
        <v>501</v>
      </c>
      <c r="P20" s="65" t="s">
        <v>502</v>
      </c>
      <c r="Q20" s="65" t="s">
        <v>503</v>
      </c>
      <c r="R20" s="65" t="s">
        <v>504</v>
      </c>
      <c r="S20" s="65" t="s">
        <v>505</v>
      </c>
      <c r="T20" s="65" t="s">
        <v>566</v>
      </c>
      <c r="U20" s="65" t="s">
        <v>506</v>
      </c>
      <c r="V20" s="65" t="s">
        <v>507</v>
      </c>
      <c r="W20" s="65" t="s">
        <v>508</v>
      </c>
      <c r="X20" s="65" t="s">
        <v>509</v>
      </c>
      <c r="Y20" s="65" t="s">
        <v>510</v>
      </c>
      <c r="Z20" s="65" t="s">
        <v>511</v>
      </c>
      <c r="AA20" s="65" t="s">
        <v>512</v>
      </c>
      <c r="AB20" s="65" t="s">
        <v>513</v>
      </c>
      <c r="AC20" s="65" t="s">
        <v>514</v>
      </c>
      <c r="AD20" s="65" t="s">
        <v>515</v>
      </c>
      <c r="AE20" s="65" t="s">
        <v>516</v>
      </c>
    </row>
    <row r="21" spans="1:31" ht="32.25" customHeight="1" outlineLevel="1" thickBot="1">
      <c r="A21" s="147"/>
      <c r="B21" s="118"/>
      <c r="C21" s="125"/>
      <c r="D21" s="120"/>
      <c r="E21" s="103"/>
      <c r="F21" s="107" t="s">
        <v>219</v>
      </c>
      <c r="G21" s="108"/>
      <c r="H21" s="66" t="s">
        <v>517</v>
      </c>
      <c r="I21" s="66" t="s">
        <v>517</v>
      </c>
      <c r="J21" s="66" t="s">
        <v>518</v>
      </c>
      <c r="K21" s="66" t="s">
        <v>518</v>
      </c>
      <c r="L21" s="66" t="s">
        <v>518</v>
      </c>
      <c r="M21" s="66" t="s">
        <v>518</v>
      </c>
      <c r="N21" s="66" t="s">
        <v>518</v>
      </c>
      <c r="O21" s="66" t="s">
        <v>518</v>
      </c>
      <c r="P21" s="66" t="s">
        <v>518</v>
      </c>
      <c r="Q21" s="66" t="s">
        <v>518</v>
      </c>
      <c r="R21" s="66" t="s">
        <v>518</v>
      </c>
      <c r="S21" s="66" t="s">
        <v>518</v>
      </c>
      <c r="T21" s="66" t="s">
        <v>518</v>
      </c>
      <c r="U21" s="66" t="s">
        <v>518</v>
      </c>
      <c r="V21" s="66" t="s">
        <v>518</v>
      </c>
      <c r="W21" s="66" t="s">
        <v>518</v>
      </c>
      <c r="X21" s="66" t="s">
        <v>518</v>
      </c>
      <c r="Y21" s="66" t="s">
        <v>518</v>
      </c>
      <c r="Z21" s="66" t="s">
        <v>518</v>
      </c>
      <c r="AA21" s="66" t="s">
        <v>518</v>
      </c>
      <c r="AB21" s="66" t="s">
        <v>518</v>
      </c>
      <c r="AC21" s="66" t="s">
        <v>518</v>
      </c>
      <c r="AD21" s="66" t="s">
        <v>518</v>
      </c>
      <c r="AE21" s="66" t="s">
        <v>518</v>
      </c>
    </row>
    <row r="22" spans="1:31" ht="25.5" customHeight="1" outlineLevel="1" thickBot="1">
      <c r="A22" s="147"/>
      <c r="B22" s="118"/>
      <c r="C22" s="125"/>
      <c r="D22" s="120"/>
      <c r="E22" s="103"/>
      <c r="F22" s="107" t="s">
        <v>1</v>
      </c>
      <c r="G22" s="108"/>
      <c r="H22" s="59">
        <v>46070</v>
      </c>
      <c r="I22" s="59">
        <v>46070</v>
      </c>
      <c r="J22" s="59">
        <v>46070</v>
      </c>
      <c r="K22" s="59">
        <v>46070</v>
      </c>
      <c r="L22" s="59">
        <v>46070</v>
      </c>
      <c r="M22" s="59">
        <v>46070</v>
      </c>
      <c r="N22" s="59">
        <v>46070</v>
      </c>
      <c r="O22" s="59">
        <v>46070</v>
      </c>
      <c r="P22" s="59">
        <v>46070</v>
      </c>
      <c r="Q22" s="59">
        <v>46070</v>
      </c>
      <c r="R22" s="59">
        <v>46070</v>
      </c>
      <c r="S22" s="59">
        <v>46070</v>
      </c>
      <c r="T22" s="59">
        <v>46070</v>
      </c>
      <c r="U22" s="59">
        <v>46070</v>
      </c>
      <c r="V22" s="59">
        <v>46070</v>
      </c>
      <c r="W22" s="59">
        <v>46070</v>
      </c>
      <c r="X22" s="59">
        <v>46070</v>
      </c>
      <c r="Y22" s="59">
        <v>46070</v>
      </c>
      <c r="Z22" s="59">
        <v>46070</v>
      </c>
      <c r="AA22" s="59">
        <v>46070</v>
      </c>
      <c r="AB22" s="59">
        <v>46070</v>
      </c>
      <c r="AC22" s="59">
        <v>46070</v>
      </c>
      <c r="AD22" s="59">
        <v>46070</v>
      </c>
      <c r="AE22" s="59">
        <v>46070</v>
      </c>
    </row>
    <row r="23" spans="1:31" ht="25.5" customHeight="1" outlineLevel="1" thickBot="1">
      <c r="A23" s="147"/>
      <c r="B23" s="118"/>
      <c r="C23" s="125"/>
      <c r="D23" s="120"/>
      <c r="E23" s="104"/>
      <c r="F23" s="107" t="s">
        <v>90</v>
      </c>
      <c r="G23" s="108"/>
      <c r="H23" s="66" t="s">
        <v>91</v>
      </c>
      <c r="I23" s="66" t="s">
        <v>91</v>
      </c>
      <c r="J23" s="66" t="s">
        <v>91</v>
      </c>
      <c r="K23" s="66" t="s">
        <v>91</v>
      </c>
      <c r="L23" s="66" t="s">
        <v>91</v>
      </c>
      <c r="M23" s="66" t="s">
        <v>91</v>
      </c>
      <c r="N23" s="66" t="s">
        <v>91</v>
      </c>
      <c r="O23" s="66" t="s">
        <v>91</v>
      </c>
      <c r="P23" s="66" t="s">
        <v>91</v>
      </c>
      <c r="Q23" s="66" t="s">
        <v>91</v>
      </c>
      <c r="R23" s="66" t="s">
        <v>91</v>
      </c>
      <c r="S23" s="66" t="s">
        <v>91</v>
      </c>
      <c r="T23" s="66" t="s">
        <v>91</v>
      </c>
      <c r="U23" s="66" t="s">
        <v>91</v>
      </c>
      <c r="V23" s="66" t="s">
        <v>91</v>
      </c>
      <c r="W23" s="66" t="s">
        <v>91</v>
      </c>
      <c r="X23" s="66" t="s">
        <v>91</v>
      </c>
      <c r="Y23" s="66" t="s">
        <v>91</v>
      </c>
      <c r="Z23" s="66" t="s">
        <v>91</v>
      </c>
      <c r="AA23" s="66" t="s">
        <v>91</v>
      </c>
      <c r="AB23" s="66" t="s">
        <v>91</v>
      </c>
      <c r="AC23" s="66" t="s">
        <v>91</v>
      </c>
      <c r="AD23" s="66" t="s">
        <v>91</v>
      </c>
      <c r="AE23" s="66" t="s">
        <v>91</v>
      </c>
    </row>
    <row r="24" spans="1:31" ht="25.5" customHeight="1">
      <c r="A24" s="147"/>
      <c r="B24" s="118"/>
      <c r="C24" s="125"/>
      <c r="D24" s="120"/>
      <c r="E24" s="99" t="s">
        <v>19</v>
      </c>
      <c r="F24" s="100"/>
      <c r="G24" s="100"/>
      <c r="H24" s="100"/>
      <c r="I24" s="100"/>
      <c r="J24" s="100"/>
      <c r="K24" s="100"/>
      <c r="L24" s="100"/>
      <c r="M24" s="100"/>
      <c r="N24" s="100"/>
      <c r="O24" s="100"/>
      <c r="P24" s="100"/>
      <c r="Q24" s="100"/>
      <c r="R24" s="100"/>
      <c r="S24" s="100"/>
      <c r="T24" s="100"/>
      <c r="U24" s="100"/>
      <c r="V24" s="100"/>
      <c r="W24" s="100"/>
      <c r="X24" s="100"/>
      <c r="Y24" s="100"/>
      <c r="Z24" s="100"/>
      <c r="AA24" s="100"/>
      <c r="AB24" s="100"/>
      <c r="AC24" s="100"/>
      <c r="AD24" s="100"/>
      <c r="AE24" s="101"/>
    </row>
    <row r="25" spans="1:31" ht="25.5" customHeight="1" outlineLevel="1">
      <c r="A25" s="147"/>
      <c r="B25" s="118"/>
      <c r="C25" s="125"/>
      <c r="D25" s="120"/>
      <c r="E25" s="120"/>
      <c r="F25" s="110" t="s">
        <v>217</v>
      </c>
      <c r="G25" s="110"/>
      <c r="H25" s="64"/>
      <c r="I25" s="64"/>
      <c r="J25" s="64"/>
      <c r="K25" s="64"/>
      <c r="L25" s="64"/>
      <c r="M25" s="64"/>
      <c r="N25" s="64"/>
      <c r="O25" s="64"/>
      <c r="P25" s="64"/>
      <c r="Q25" s="64"/>
      <c r="R25" s="64"/>
      <c r="S25" s="64"/>
      <c r="T25" s="64"/>
      <c r="U25" s="64"/>
      <c r="V25" s="64"/>
      <c r="W25" s="64"/>
      <c r="X25" s="64"/>
      <c r="Y25" s="64"/>
      <c r="Z25" s="64"/>
      <c r="AA25" s="64"/>
      <c r="AB25" s="64"/>
      <c r="AC25" s="64"/>
      <c r="AD25" s="64"/>
      <c r="AE25" s="64"/>
    </row>
    <row r="26" spans="1:31" ht="25.5" customHeight="1" outlineLevel="1">
      <c r="A26" s="147"/>
      <c r="B26" s="118"/>
      <c r="C26" s="125"/>
      <c r="D26" s="120"/>
      <c r="E26" s="120"/>
      <c r="F26" s="110" t="s">
        <v>218</v>
      </c>
      <c r="G26" s="110"/>
      <c r="H26" s="64"/>
      <c r="I26" s="64"/>
      <c r="J26" s="64"/>
      <c r="K26" s="64"/>
      <c r="L26" s="64"/>
      <c r="M26" s="64"/>
      <c r="N26" s="64"/>
      <c r="O26" s="64"/>
      <c r="P26" s="64"/>
      <c r="Q26" s="64"/>
      <c r="R26" s="64"/>
      <c r="S26" s="64"/>
      <c r="T26" s="64"/>
      <c r="U26" s="64"/>
      <c r="V26" s="64"/>
      <c r="W26" s="64"/>
      <c r="X26" s="64"/>
      <c r="Y26" s="64"/>
      <c r="Z26" s="64"/>
      <c r="AA26" s="64"/>
      <c r="AB26" s="64"/>
      <c r="AC26" s="64"/>
      <c r="AD26" s="64"/>
      <c r="AE26" s="64"/>
    </row>
    <row r="27" spans="1:31" ht="25.5" customHeight="1" outlineLevel="1" thickBot="1">
      <c r="A27" s="147"/>
      <c r="B27" s="118"/>
      <c r="C27" s="125"/>
      <c r="D27" s="120"/>
      <c r="E27" s="120"/>
      <c r="F27" s="109" t="s">
        <v>17</v>
      </c>
      <c r="G27" s="109"/>
      <c r="H27" s="64"/>
      <c r="I27" s="64"/>
      <c r="J27" s="64"/>
      <c r="K27" s="64"/>
      <c r="L27" s="64"/>
      <c r="M27" s="64"/>
      <c r="N27" s="64"/>
      <c r="O27" s="64"/>
      <c r="P27" s="64"/>
      <c r="Q27" s="64"/>
      <c r="R27" s="64"/>
      <c r="S27" s="64"/>
      <c r="T27" s="64"/>
      <c r="U27" s="64"/>
      <c r="V27" s="64"/>
      <c r="W27" s="64"/>
      <c r="X27" s="64"/>
      <c r="Y27" s="64"/>
      <c r="Z27" s="64"/>
      <c r="AA27" s="64"/>
      <c r="AB27" s="64"/>
      <c r="AC27" s="64"/>
      <c r="AD27" s="64"/>
      <c r="AE27" s="64"/>
    </row>
    <row r="28" spans="1:31" ht="25.5" customHeight="1" outlineLevel="1" thickBot="1">
      <c r="A28" s="147"/>
      <c r="B28" s="118"/>
      <c r="C28" s="125"/>
      <c r="D28" s="120"/>
      <c r="E28" s="120"/>
      <c r="F28" s="107" t="s">
        <v>219</v>
      </c>
      <c r="G28" s="108"/>
      <c r="H28" s="64"/>
      <c r="I28" s="64"/>
      <c r="J28" s="64"/>
      <c r="K28" s="64"/>
      <c r="L28" s="64"/>
      <c r="M28" s="64"/>
      <c r="N28" s="64"/>
      <c r="O28" s="64"/>
      <c r="P28" s="64"/>
      <c r="Q28" s="64"/>
      <c r="R28" s="64"/>
      <c r="S28" s="64"/>
      <c r="T28" s="64"/>
      <c r="U28" s="64"/>
      <c r="V28" s="64"/>
      <c r="W28" s="64"/>
      <c r="X28" s="64"/>
      <c r="Y28" s="64"/>
      <c r="Z28" s="64"/>
      <c r="AA28" s="64"/>
      <c r="AB28" s="64"/>
      <c r="AC28" s="64"/>
      <c r="AD28" s="64"/>
      <c r="AE28" s="64"/>
    </row>
    <row r="29" spans="1:31" ht="25.5" customHeight="1" outlineLevel="1" thickBot="1">
      <c r="A29" s="147"/>
      <c r="B29" s="118"/>
      <c r="C29" s="125"/>
      <c r="D29" s="120"/>
      <c r="E29" s="120"/>
      <c r="F29" s="107" t="s">
        <v>1</v>
      </c>
      <c r="G29" s="108"/>
      <c r="H29" s="67"/>
      <c r="I29" s="67"/>
      <c r="J29" s="67"/>
      <c r="K29" s="67"/>
      <c r="L29" s="67"/>
      <c r="M29" s="67"/>
      <c r="N29" s="67"/>
      <c r="O29" s="67"/>
      <c r="P29" s="67"/>
      <c r="Q29" s="67"/>
      <c r="R29" s="67"/>
      <c r="S29" s="67"/>
      <c r="T29" s="67"/>
      <c r="U29" s="67"/>
      <c r="V29" s="67"/>
      <c r="W29" s="67"/>
      <c r="X29" s="67"/>
      <c r="Y29" s="67"/>
      <c r="Z29" s="67"/>
      <c r="AA29" s="67"/>
      <c r="AB29" s="67"/>
      <c r="AC29" s="67"/>
      <c r="AD29" s="67"/>
      <c r="AE29" s="67"/>
    </row>
    <row r="30" spans="1:31" ht="25.5" customHeight="1" outlineLevel="1" thickBot="1">
      <c r="A30" s="147"/>
      <c r="B30" s="118"/>
      <c r="C30" s="125"/>
      <c r="D30" s="120"/>
      <c r="E30" s="120"/>
      <c r="F30" s="107" t="s">
        <v>90</v>
      </c>
      <c r="G30" s="108"/>
      <c r="H30" s="66"/>
      <c r="I30" s="66"/>
      <c r="J30" s="66"/>
      <c r="K30" s="66"/>
      <c r="L30" s="66"/>
      <c r="M30" s="66"/>
      <c r="N30" s="66"/>
      <c r="O30" s="66"/>
      <c r="P30" s="66"/>
      <c r="Q30" s="66"/>
      <c r="R30" s="66"/>
      <c r="S30" s="66"/>
      <c r="T30" s="66"/>
      <c r="U30" s="66"/>
      <c r="V30" s="66"/>
      <c r="W30" s="66"/>
      <c r="X30" s="66"/>
      <c r="Y30" s="66"/>
      <c r="Z30" s="66"/>
      <c r="AA30" s="66"/>
      <c r="AB30" s="66"/>
      <c r="AC30" s="66"/>
      <c r="AD30" s="66"/>
      <c r="AE30" s="66"/>
    </row>
    <row r="31" spans="1:31" ht="25.5" customHeight="1" outlineLevel="1" thickBot="1">
      <c r="A31" s="147"/>
      <c r="B31" s="118"/>
      <c r="C31" s="125"/>
      <c r="D31" s="120"/>
      <c r="E31" s="120"/>
      <c r="F31" s="107" t="s">
        <v>226</v>
      </c>
      <c r="G31" s="108"/>
      <c r="H31" s="64"/>
      <c r="I31" s="64"/>
      <c r="J31" s="64"/>
      <c r="K31" s="64"/>
      <c r="L31" s="64"/>
      <c r="M31" s="64"/>
      <c r="N31" s="64"/>
      <c r="O31" s="64"/>
      <c r="P31" s="64"/>
      <c r="Q31" s="64"/>
      <c r="R31" s="64"/>
      <c r="S31" s="64"/>
      <c r="T31" s="64"/>
      <c r="U31" s="64"/>
      <c r="V31" s="64"/>
      <c r="W31" s="64"/>
      <c r="X31" s="64"/>
      <c r="Y31" s="64"/>
      <c r="Z31" s="64"/>
      <c r="AA31" s="64"/>
      <c r="AB31" s="64"/>
      <c r="AC31" s="64"/>
      <c r="AD31" s="64"/>
      <c r="AE31" s="64"/>
    </row>
    <row r="32" spans="1:31" ht="20.25" customHeight="1">
      <c r="A32" s="147"/>
      <c r="B32" s="118"/>
      <c r="C32" s="125"/>
      <c r="D32" s="120"/>
      <c r="E32" s="99" t="s">
        <v>18</v>
      </c>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1"/>
    </row>
    <row r="33" spans="1:31" ht="25.5" customHeight="1" outlineLevel="1">
      <c r="A33" s="147"/>
      <c r="B33" s="118"/>
      <c r="C33" s="125"/>
      <c r="D33" s="120"/>
      <c r="E33" s="120"/>
      <c r="F33" s="110" t="s">
        <v>217</v>
      </c>
      <c r="G33" s="110"/>
      <c r="H33" s="64"/>
      <c r="I33" s="64"/>
      <c r="J33" s="64"/>
      <c r="K33" s="64"/>
      <c r="L33" s="64"/>
      <c r="M33" s="64"/>
      <c r="N33" s="64"/>
      <c r="O33" s="64"/>
      <c r="P33" s="64"/>
      <c r="Q33" s="64"/>
      <c r="R33" s="64"/>
      <c r="S33" s="64"/>
      <c r="T33" s="64"/>
      <c r="U33" s="64"/>
      <c r="V33" s="64"/>
      <c r="W33" s="64"/>
      <c r="X33" s="64"/>
      <c r="Y33" s="64"/>
      <c r="Z33" s="64"/>
      <c r="AA33" s="64"/>
      <c r="AB33" s="64"/>
      <c r="AC33" s="64"/>
      <c r="AD33" s="64"/>
      <c r="AE33" s="64"/>
    </row>
    <row r="34" spans="1:31" ht="25.5" customHeight="1" outlineLevel="1">
      <c r="A34" s="147"/>
      <c r="B34" s="118"/>
      <c r="C34" s="125"/>
      <c r="D34" s="120"/>
      <c r="E34" s="120"/>
      <c r="F34" s="110" t="s">
        <v>218</v>
      </c>
      <c r="G34" s="110"/>
      <c r="H34" s="64"/>
      <c r="I34" s="64"/>
      <c r="J34" s="64"/>
      <c r="K34" s="64"/>
      <c r="L34" s="64"/>
      <c r="M34" s="64"/>
      <c r="N34" s="64"/>
      <c r="O34" s="64"/>
      <c r="P34" s="64"/>
      <c r="Q34" s="64"/>
      <c r="R34" s="64"/>
      <c r="S34" s="64"/>
      <c r="T34" s="64"/>
      <c r="U34" s="64"/>
      <c r="V34" s="64"/>
      <c r="W34" s="64"/>
      <c r="X34" s="64"/>
      <c r="Y34" s="64"/>
      <c r="Z34" s="64"/>
      <c r="AA34" s="64"/>
      <c r="AB34" s="64"/>
      <c r="AC34" s="64"/>
      <c r="AD34" s="64"/>
      <c r="AE34" s="64"/>
    </row>
    <row r="35" spans="1:31" ht="25.5" customHeight="1" outlineLevel="1" thickBot="1">
      <c r="A35" s="147"/>
      <c r="B35" s="118"/>
      <c r="C35" s="125"/>
      <c r="D35" s="120"/>
      <c r="E35" s="120"/>
      <c r="F35" s="109" t="s">
        <v>17</v>
      </c>
      <c r="G35" s="109"/>
      <c r="H35" s="64"/>
      <c r="I35" s="64"/>
      <c r="J35" s="64"/>
      <c r="K35" s="64"/>
      <c r="L35" s="64"/>
      <c r="M35" s="64"/>
      <c r="N35" s="64"/>
      <c r="O35" s="64"/>
      <c r="P35" s="64"/>
      <c r="Q35" s="64"/>
      <c r="R35" s="64"/>
      <c r="S35" s="64"/>
      <c r="T35" s="64"/>
      <c r="U35" s="64"/>
      <c r="V35" s="64"/>
      <c r="W35" s="64"/>
      <c r="X35" s="64"/>
      <c r="Y35" s="64"/>
      <c r="Z35" s="64"/>
      <c r="AA35" s="64"/>
      <c r="AB35" s="64"/>
      <c r="AC35" s="64"/>
      <c r="AD35" s="64"/>
      <c r="AE35" s="64"/>
    </row>
    <row r="36" spans="1:31" ht="25.5" customHeight="1" outlineLevel="1" thickBot="1">
      <c r="A36" s="147"/>
      <c r="B36" s="118"/>
      <c r="C36" s="125"/>
      <c r="D36" s="120"/>
      <c r="E36" s="120"/>
      <c r="F36" s="107" t="s">
        <v>219</v>
      </c>
      <c r="G36" s="108"/>
      <c r="H36" s="64"/>
      <c r="I36" s="64"/>
      <c r="J36" s="64"/>
      <c r="K36" s="64"/>
      <c r="L36" s="64"/>
      <c r="M36" s="64"/>
      <c r="N36" s="64"/>
      <c r="O36" s="64"/>
      <c r="P36" s="64"/>
      <c r="Q36" s="64"/>
      <c r="R36" s="64"/>
      <c r="S36" s="64"/>
      <c r="T36" s="64"/>
      <c r="U36" s="64"/>
      <c r="V36" s="64"/>
      <c r="W36" s="64"/>
      <c r="X36" s="64"/>
      <c r="Y36" s="64"/>
      <c r="Z36" s="64"/>
      <c r="AA36" s="64"/>
      <c r="AB36" s="64"/>
      <c r="AC36" s="64"/>
      <c r="AD36" s="64"/>
      <c r="AE36" s="64"/>
    </row>
    <row r="37" spans="1:31" ht="25.5" customHeight="1" outlineLevel="1" thickBot="1">
      <c r="A37" s="147"/>
      <c r="B37" s="118"/>
      <c r="C37" s="125"/>
      <c r="D37" s="120"/>
      <c r="E37" s="120"/>
      <c r="F37" s="107" t="s">
        <v>1</v>
      </c>
      <c r="G37" s="108"/>
      <c r="H37" s="67"/>
      <c r="I37" s="67"/>
      <c r="J37" s="67"/>
      <c r="K37" s="67"/>
      <c r="L37" s="67"/>
      <c r="M37" s="67"/>
      <c r="N37" s="67"/>
      <c r="O37" s="67"/>
      <c r="P37" s="67"/>
      <c r="Q37" s="67"/>
      <c r="R37" s="67"/>
      <c r="S37" s="67"/>
      <c r="T37" s="67"/>
      <c r="U37" s="67"/>
      <c r="V37" s="67"/>
      <c r="W37" s="67"/>
      <c r="X37" s="67"/>
      <c r="Y37" s="67"/>
      <c r="Z37" s="67"/>
      <c r="AA37" s="67"/>
      <c r="AB37" s="67"/>
      <c r="AC37" s="67"/>
      <c r="AD37" s="67"/>
      <c r="AE37" s="67"/>
    </row>
    <row r="38" spans="1:31" ht="25.5" customHeight="1" outlineLevel="1" thickBot="1">
      <c r="A38" s="147"/>
      <c r="B38" s="118"/>
      <c r="C38" s="125"/>
      <c r="D38" s="120"/>
      <c r="E38" s="120"/>
      <c r="F38" s="107" t="s">
        <v>90</v>
      </c>
      <c r="G38" s="108"/>
      <c r="H38" s="66"/>
      <c r="I38" s="66"/>
      <c r="J38" s="66"/>
      <c r="K38" s="66"/>
      <c r="L38" s="66"/>
      <c r="M38" s="66"/>
      <c r="N38" s="66"/>
      <c r="O38" s="66"/>
      <c r="P38" s="66"/>
      <c r="Q38" s="66"/>
      <c r="R38" s="66"/>
      <c r="S38" s="66"/>
      <c r="T38" s="66"/>
      <c r="U38" s="66"/>
      <c r="V38" s="66"/>
      <c r="W38" s="66"/>
      <c r="X38" s="66"/>
      <c r="Y38" s="66"/>
      <c r="Z38" s="66"/>
      <c r="AA38" s="66"/>
      <c r="AB38" s="66"/>
      <c r="AC38" s="66"/>
      <c r="AD38" s="66"/>
      <c r="AE38" s="66"/>
    </row>
    <row r="39" spans="1:31" ht="25.5" customHeight="1" outlineLevel="1">
      <c r="A39" s="147"/>
      <c r="B39" s="118"/>
      <c r="C39" s="125"/>
      <c r="D39" s="120"/>
      <c r="E39" s="120"/>
      <c r="F39" s="110" t="s">
        <v>227</v>
      </c>
      <c r="G39" s="110"/>
      <c r="H39" s="64"/>
      <c r="I39" s="64"/>
      <c r="J39" s="64"/>
      <c r="K39" s="64"/>
      <c r="L39" s="64"/>
      <c r="M39" s="64"/>
      <c r="N39" s="64"/>
      <c r="O39" s="64"/>
      <c r="P39" s="64"/>
      <c r="Q39" s="64"/>
      <c r="R39" s="64"/>
      <c r="S39" s="64"/>
      <c r="T39" s="64"/>
      <c r="U39" s="64"/>
      <c r="V39" s="64"/>
      <c r="W39" s="64"/>
      <c r="X39" s="64"/>
      <c r="Y39" s="64"/>
      <c r="Z39" s="64"/>
      <c r="AA39" s="64"/>
      <c r="AB39" s="64"/>
      <c r="AC39" s="64"/>
      <c r="AD39" s="64"/>
      <c r="AE39" s="64"/>
    </row>
    <row r="40" spans="1:31" ht="25.5" customHeight="1" outlineLevel="1">
      <c r="A40" s="147"/>
      <c r="B40" s="118"/>
      <c r="C40" s="125"/>
      <c r="D40" s="120"/>
      <c r="E40" s="120"/>
      <c r="F40" s="110" t="s">
        <v>228</v>
      </c>
      <c r="G40" s="110"/>
      <c r="H40" s="64"/>
      <c r="I40" s="64"/>
      <c r="J40" s="64"/>
      <c r="K40" s="64"/>
      <c r="L40" s="64"/>
      <c r="M40" s="64"/>
      <c r="N40" s="64"/>
      <c r="O40" s="64"/>
      <c r="P40" s="64"/>
      <c r="Q40" s="64"/>
      <c r="R40" s="64"/>
      <c r="S40" s="64"/>
      <c r="T40" s="64"/>
      <c r="U40" s="64"/>
      <c r="V40" s="64"/>
      <c r="W40" s="64"/>
      <c r="X40" s="64"/>
      <c r="Y40" s="64"/>
      <c r="Z40" s="64"/>
      <c r="AA40" s="64"/>
      <c r="AB40" s="64"/>
      <c r="AC40" s="64"/>
      <c r="AD40" s="64"/>
      <c r="AE40" s="64"/>
    </row>
    <row r="41" spans="1:31" ht="25.5" customHeight="1" outlineLevel="1">
      <c r="A41" s="147"/>
      <c r="B41" s="118"/>
      <c r="C41" s="125"/>
      <c r="D41" s="120"/>
      <c r="E41" s="120"/>
      <c r="F41" s="110" t="s">
        <v>229</v>
      </c>
      <c r="G41" s="110"/>
      <c r="H41" s="64"/>
      <c r="I41" s="64"/>
      <c r="J41" s="64"/>
      <c r="K41" s="64"/>
      <c r="L41" s="64"/>
      <c r="M41" s="64"/>
      <c r="N41" s="64"/>
      <c r="O41" s="64"/>
      <c r="P41" s="64"/>
      <c r="Q41" s="64"/>
      <c r="R41" s="64"/>
      <c r="S41" s="64"/>
      <c r="T41" s="64"/>
      <c r="U41" s="64"/>
      <c r="V41" s="64"/>
      <c r="W41" s="64"/>
      <c r="X41" s="64"/>
      <c r="Y41" s="64"/>
      <c r="Z41" s="64"/>
      <c r="AA41" s="64"/>
      <c r="AB41" s="64"/>
      <c r="AC41" s="64"/>
      <c r="AD41" s="64"/>
      <c r="AE41" s="64"/>
    </row>
    <row r="42" spans="1:31" ht="25.5" customHeight="1">
      <c r="A42" s="147"/>
      <c r="B42" s="118"/>
      <c r="C42" s="125"/>
      <c r="D42" s="93" t="s">
        <v>230</v>
      </c>
      <c r="E42" s="94"/>
      <c r="F42" s="94"/>
      <c r="G42" s="94"/>
      <c r="H42" s="94"/>
      <c r="I42" s="94"/>
      <c r="J42" s="94"/>
      <c r="K42" s="94"/>
      <c r="L42" s="94"/>
      <c r="M42" s="94"/>
      <c r="N42" s="94"/>
      <c r="O42" s="94"/>
      <c r="P42" s="94"/>
      <c r="Q42" s="94"/>
      <c r="R42" s="94"/>
      <c r="S42" s="94"/>
      <c r="T42" s="94"/>
      <c r="U42" s="94"/>
      <c r="V42" s="94"/>
      <c r="W42" s="94"/>
      <c r="X42" s="94"/>
      <c r="Y42" s="94"/>
      <c r="Z42" s="94"/>
      <c r="AA42" s="94"/>
      <c r="AB42" s="94"/>
      <c r="AC42" s="94"/>
      <c r="AD42" s="94"/>
      <c r="AE42" s="95"/>
    </row>
    <row r="43" spans="1:31" ht="25.5" customHeight="1">
      <c r="A43" s="147"/>
      <c r="B43" s="118"/>
      <c r="C43" s="125"/>
      <c r="D43" s="102"/>
      <c r="E43" s="93" t="s">
        <v>241</v>
      </c>
      <c r="F43" s="94"/>
      <c r="G43" s="94"/>
      <c r="H43" s="94"/>
      <c r="I43" s="94"/>
      <c r="J43" s="94"/>
      <c r="K43" s="94"/>
      <c r="L43" s="94"/>
      <c r="M43" s="94"/>
      <c r="N43" s="94"/>
      <c r="O43" s="94"/>
      <c r="P43" s="94"/>
      <c r="Q43" s="94"/>
      <c r="R43" s="94"/>
      <c r="S43" s="94"/>
      <c r="T43" s="94"/>
      <c r="U43" s="94"/>
      <c r="V43" s="94"/>
      <c r="W43" s="94"/>
      <c r="X43" s="94"/>
      <c r="Y43" s="94"/>
      <c r="Z43" s="94"/>
      <c r="AA43" s="94"/>
      <c r="AB43" s="94"/>
      <c r="AC43" s="94"/>
      <c r="AD43" s="94"/>
      <c r="AE43" s="95"/>
    </row>
    <row r="44" spans="1:31" ht="25.5" customHeight="1" outlineLevel="1">
      <c r="A44" s="147"/>
      <c r="B44" s="118"/>
      <c r="C44" s="125"/>
      <c r="D44" s="103"/>
      <c r="E44" s="114"/>
      <c r="F44" s="93" t="s">
        <v>231</v>
      </c>
      <c r="G44" s="94"/>
      <c r="H44" s="94"/>
      <c r="I44" s="94"/>
      <c r="J44" s="94"/>
      <c r="K44" s="94"/>
      <c r="L44" s="94"/>
      <c r="M44" s="94"/>
      <c r="N44" s="94"/>
      <c r="O44" s="94"/>
      <c r="P44" s="94"/>
      <c r="Q44" s="94"/>
      <c r="R44" s="94"/>
      <c r="S44" s="94"/>
      <c r="T44" s="94"/>
      <c r="U44" s="94"/>
      <c r="V44" s="94"/>
      <c r="W44" s="94"/>
      <c r="X44" s="94"/>
      <c r="Y44" s="94"/>
      <c r="Z44" s="94"/>
      <c r="AA44" s="94"/>
      <c r="AB44" s="94"/>
      <c r="AC44" s="94"/>
      <c r="AD44" s="94"/>
      <c r="AE44" s="95"/>
    </row>
    <row r="45" spans="1:31" ht="25.5" customHeight="1" outlineLevel="1">
      <c r="A45" s="147"/>
      <c r="B45" s="118"/>
      <c r="C45" s="125"/>
      <c r="D45" s="103"/>
      <c r="E45" s="115"/>
      <c r="F45" s="105"/>
      <c r="G45" s="35" t="s">
        <v>232</v>
      </c>
      <c r="H45" s="65" t="s">
        <v>43</v>
      </c>
      <c r="I45" s="65" t="s">
        <v>43</v>
      </c>
      <c r="J45" s="65" t="s">
        <v>43</v>
      </c>
      <c r="K45" s="65" t="s">
        <v>43</v>
      </c>
      <c r="L45" s="65" t="s">
        <v>43</v>
      </c>
      <c r="M45" s="65" t="s">
        <v>43</v>
      </c>
      <c r="N45" s="65" t="s">
        <v>43</v>
      </c>
      <c r="O45" s="65" t="s">
        <v>43</v>
      </c>
      <c r="P45" s="65" t="s">
        <v>43</v>
      </c>
      <c r="Q45" s="65" t="s">
        <v>43</v>
      </c>
      <c r="R45" s="65" t="s">
        <v>43</v>
      </c>
      <c r="S45" s="65" t="s">
        <v>43</v>
      </c>
      <c r="T45" s="65" t="s">
        <v>43</v>
      </c>
      <c r="U45" s="65" t="s">
        <v>43</v>
      </c>
      <c r="V45" s="65" t="s">
        <v>43</v>
      </c>
      <c r="W45" s="65" t="s">
        <v>43</v>
      </c>
      <c r="X45" s="65" t="s">
        <v>43</v>
      </c>
      <c r="Y45" s="65" t="s">
        <v>43</v>
      </c>
      <c r="Z45" s="65" t="s">
        <v>43</v>
      </c>
      <c r="AA45" s="65" t="s">
        <v>43</v>
      </c>
      <c r="AB45" s="65" t="s">
        <v>43</v>
      </c>
      <c r="AC45" s="65" t="s">
        <v>43</v>
      </c>
      <c r="AD45" s="65" t="s">
        <v>43</v>
      </c>
      <c r="AE45" s="65" t="s">
        <v>43</v>
      </c>
    </row>
    <row r="46" spans="1:31" ht="27.75" customHeight="1" outlineLevel="1">
      <c r="A46" s="147"/>
      <c r="B46" s="118"/>
      <c r="C46" s="125"/>
      <c r="D46" s="103"/>
      <c r="E46" s="115"/>
      <c r="F46" s="106"/>
      <c r="G46" s="35" t="s">
        <v>393</v>
      </c>
      <c r="H46" s="64" t="s">
        <v>519</v>
      </c>
      <c r="I46" s="64" t="s">
        <v>520</v>
      </c>
      <c r="J46" s="64" t="s">
        <v>521</v>
      </c>
      <c r="K46" s="64" t="s">
        <v>522</v>
      </c>
      <c r="L46" s="64" t="s">
        <v>523</v>
      </c>
      <c r="M46" s="64" t="s">
        <v>576</v>
      </c>
      <c r="N46" s="64" t="s">
        <v>562</v>
      </c>
      <c r="O46" s="64" t="s">
        <v>524</v>
      </c>
      <c r="P46" s="64" t="s">
        <v>525</v>
      </c>
      <c r="Q46" s="64" t="s">
        <v>526</v>
      </c>
      <c r="R46" s="64" t="s">
        <v>527</v>
      </c>
      <c r="S46" s="64" t="s">
        <v>528</v>
      </c>
      <c r="T46" s="64" t="s">
        <v>567</v>
      </c>
      <c r="U46" s="64" t="s">
        <v>529</v>
      </c>
      <c r="V46" s="64" t="s">
        <v>521</v>
      </c>
      <c r="W46" s="64" t="s">
        <v>522</v>
      </c>
      <c r="X46" s="64" t="s">
        <v>530</v>
      </c>
      <c r="Y46" s="64" t="s">
        <v>531</v>
      </c>
      <c r="Z46" s="64" t="s">
        <v>532</v>
      </c>
      <c r="AA46" s="64" t="s">
        <v>533</v>
      </c>
      <c r="AB46" s="64" t="s">
        <v>534</v>
      </c>
      <c r="AC46" s="64" t="s">
        <v>535</v>
      </c>
      <c r="AD46" s="64" t="s">
        <v>536</v>
      </c>
      <c r="AE46" s="64" t="s">
        <v>537</v>
      </c>
    </row>
    <row r="47" spans="1:31" ht="25.5" customHeight="1" outlineLevel="1">
      <c r="A47" s="147"/>
      <c r="B47" s="118"/>
      <c r="C47" s="125"/>
      <c r="D47" s="103"/>
      <c r="E47" s="115"/>
      <c r="F47" s="110" t="s">
        <v>1</v>
      </c>
      <c r="G47" s="110"/>
      <c r="H47" s="68">
        <v>46070</v>
      </c>
      <c r="I47" s="68">
        <v>46070</v>
      </c>
      <c r="J47" s="68">
        <v>46070</v>
      </c>
      <c r="K47" s="68">
        <v>46070</v>
      </c>
      <c r="L47" s="68">
        <v>46070</v>
      </c>
      <c r="M47" s="68">
        <v>46070</v>
      </c>
      <c r="N47" s="68">
        <v>46070</v>
      </c>
      <c r="O47" s="68">
        <v>46070</v>
      </c>
      <c r="P47" s="68">
        <v>46070</v>
      </c>
      <c r="Q47" s="68">
        <v>46070</v>
      </c>
      <c r="R47" s="68">
        <v>46070</v>
      </c>
      <c r="S47" s="68">
        <v>46070</v>
      </c>
      <c r="T47" s="68">
        <v>46070</v>
      </c>
      <c r="U47" s="68">
        <v>46070</v>
      </c>
      <c r="V47" s="68">
        <v>46070</v>
      </c>
      <c r="W47" s="68">
        <v>46070</v>
      </c>
      <c r="X47" s="68">
        <v>46070</v>
      </c>
      <c r="Y47" s="68">
        <v>46070</v>
      </c>
      <c r="Z47" s="68">
        <v>46070</v>
      </c>
      <c r="AA47" s="68">
        <v>46070</v>
      </c>
      <c r="AB47" s="68">
        <v>46070</v>
      </c>
      <c r="AC47" s="68">
        <v>46070</v>
      </c>
      <c r="AD47" s="68">
        <v>46070</v>
      </c>
      <c r="AE47" s="68">
        <v>46070</v>
      </c>
    </row>
    <row r="48" spans="1:31" ht="25.5" customHeight="1" outlineLevel="1">
      <c r="A48" s="147"/>
      <c r="B48" s="118"/>
      <c r="C48" s="125"/>
      <c r="D48" s="103"/>
      <c r="E48" s="115"/>
      <c r="F48" s="110" t="s">
        <v>90</v>
      </c>
      <c r="G48" s="110"/>
      <c r="H48" s="66" t="s">
        <v>91</v>
      </c>
      <c r="I48" s="66" t="s">
        <v>91</v>
      </c>
      <c r="J48" s="66" t="s">
        <v>91</v>
      </c>
      <c r="K48" s="66" t="s">
        <v>91</v>
      </c>
      <c r="L48" s="66" t="s">
        <v>91</v>
      </c>
      <c r="M48" s="66" t="s">
        <v>91</v>
      </c>
      <c r="N48" s="66" t="s">
        <v>91</v>
      </c>
      <c r="O48" s="66" t="s">
        <v>91</v>
      </c>
      <c r="P48" s="66" t="s">
        <v>91</v>
      </c>
      <c r="Q48" s="66" t="s">
        <v>91</v>
      </c>
      <c r="R48" s="66" t="s">
        <v>91</v>
      </c>
      <c r="S48" s="66" t="s">
        <v>91</v>
      </c>
      <c r="T48" s="66" t="s">
        <v>91</v>
      </c>
      <c r="U48" s="66" t="s">
        <v>91</v>
      </c>
      <c r="V48" s="66" t="s">
        <v>91</v>
      </c>
      <c r="W48" s="66" t="s">
        <v>91</v>
      </c>
      <c r="X48" s="66" t="s">
        <v>91</v>
      </c>
      <c r="Y48" s="66" t="s">
        <v>91</v>
      </c>
      <c r="Z48" s="66" t="s">
        <v>91</v>
      </c>
      <c r="AA48" s="66" t="s">
        <v>91</v>
      </c>
      <c r="AB48" s="66" t="s">
        <v>91</v>
      </c>
      <c r="AC48" s="66" t="s">
        <v>91</v>
      </c>
      <c r="AD48" s="66" t="s">
        <v>91</v>
      </c>
      <c r="AE48" s="66" t="s">
        <v>91</v>
      </c>
    </row>
    <row r="49" spans="1:31" ht="25.5" customHeight="1" outlineLevel="1">
      <c r="A49" s="147"/>
      <c r="B49" s="118"/>
      <c r="C49" s="125"/>
      <c r="D49" s="103"/>
      <c r="E49" s="115"/>
      <c r="F49" s="111" t="s">
        <v>233</v>
      </c>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3"/>
    </row>
    <row r="50" spans="1:31" ht="30.75" customHeight="1" outlineLevel="1">
      <c r="A50" s="147"/>
      <c r="B50" s="118"/>
      <c r="C50" s="125"/>
      <c r="D50" s="103"/>
      <c r="E50" s="115"/>
      <c r="F50" s="105"/>
      <c r="G50" s="35" t="s">
        <v>8</v>
      </c>
      <c r="H50" s="66" t="s">
        <v>517</v>
      </c>
      <c r="I50" s="66" t="s">
        <v>517</v>
      </c>
      <c r="J50" s="66" t="s">
        <v>518</v>
      </c>
      <c r="K50" s="66" t="s">
        <v>518</v>
      </c>
      <c r="L50" s="66" t="s">
        <v>518</v>
      </c>
      <c r="M50" s="66" t="s">
        <v>518</v>
      </c>
      <c r="N50" s="66" t="s">
        <v>518</v>
      </c>
      <c r="O50" s="66" t="s">
        <v>518</v>
      </c>
      <c r="P50" s="66" t="s">
        <v>518</v>
      </c>
      <c r="Q50" s="66" t="s">
        <v>518</v>
      </c>
      <c r="R50" s="66" t="s">
        <v>518</v>
      </c>
      <c r="S50" s="66" t="s">
        <v>518</v>
      </c>
      <c r="T50" s="66" t="s">
        <v>518</v>
      </c>
      <c r="U50" s="66" t="s">
        <v>518</v>
      </c>
      <c r="V50" s="66" t="s">
        <v>518</v>
      </c>
      <c r="W50" s="66" t="s">
        <v>518</v>
      </c>
      <c r="X50" s="66" t="s">
        <v>518</v>
      </c>
      <c r="Y50" s="66" t="s">
        <v>518</v>
      </c>
      <c r="Z50" s="66" t="s">
        <v>518</v>
      </c>
      <c r="AA50" s="66" t="s">
        <v>518</v>
      </c>
      <c r="AB50" s="66" t="s">
        <v>518</v>
      </c>
      <c r="AC50" s="66" t="s">
        <v>518</v>
      </c>
      <c r="AD50" s="66" t="s">
        <v>518</v>
      </c>
      <c r="AE50" s="66" t="s">
        <v>518</v>
      </c>
    </row>
    <row r="51" spans="1:31" ht="72.75" customHeight="1" outlineLevel="1">
      <c r="A51" s="147"/>
      <c r="B51" s="118"/>
      <c r="C51" s="125"/>
      <c r="D51" s="103"/>
      <c r="E51" s="115"/>
      <c r="F51" s="106"/>
      <c r="G51" s="35" t="s">
        <v>443</v>
      </c>
      <c r="H51" s="77" t="s">
        <v>538</v>
      </c>
      <c r="I51" s="77" t="s">
        <v>539</v>
      </c>
      <c r="J51" s="77" t="s">
        <v>540</v>
      </c>
      <c r="K51" s="77" t="s">
        <v>541</v>
      </c>
      <c r="L51" s="77" t="s">
        <v>542</v>
      </c>
      <c r="M51" s="77" t="s">
        <v>577</v>
      </c>
      <c r="N51" s="77" t="s">
        <v>563</v>
      </c>
      <c r="O51" s="77" t="s">
        <v>543</v>
      </c>
      <c r="P51" s="77" t="s">
        <v>544</v>
      </c>
      <c r="Q51" s="77" t="s">
        <v>545</v>
      </c>
      <c r="R51" s="77" t="s">
        <v>546</v>
      </c>
      <c r="S51" s="77" t="s">
        <v>547</v>
      </c>
      <c r="T51" s="77" t="s">
        <v>568</v>
      </c>
      <c r="U51" s="77" t="s">
        <v>548</v>
      </c>
      <c r="V51" s="69" t="s">
        <v>549</v>
      </c>
      <c r="W51" s="69" t="s">
        <v>550</v>
      </c>
      <c r="X51" s="69" t="s">
        <v>551</v>
      </c>
      <c r="Y51" s="69" t="s">
        <v>552</v>
      </c>
      <c r="Z51" s="77" t="s">
        <v>553</v>
      </c>
      <c r="AA51" s="77" t="s">
        <v>554</v>
      </c>
      <c r="AB51" s="77" t="s">
        <v>555</v>
      </c>
      <c r="AC51" s="77" t="s">
        <v>556</v>
      </c>
      <c r="AD51" s="69" t="s">
        <v>557</v>
      </c>
      <c r="AE51" s="69" t="s">
        <v>558</v>
      </c>
    </row>
    <row r="52" spans="1:31" ht="102.75" customHeight="1" outlineLevel="1">
      <c r="A52" s="147"/>
      <c r="B52" s="118"/>
      <c r="C52" s="125"/>
      <c r="D52" s="103"/>
      <c r="E52" s="115"/>
      <c r="F52" s="110" t="s">
        <v>234</v>
      </c>
      <c r="G52" s="110"/>
      <c r="H52" s="78" t="s">
        <v>612</v>
      </c>
      <c r="I52" s="78" t="s">
        <v>613</v>
      </c>
      <c r="J52" s="70" t="s">
        <v>614</v>
      </c>
      <c r="K52" s="70" t="s">
        <v>615</v>
      </c>
      <c r="L52" s="70" t="s">
        <v>616</v>
      </c>
      <c r="M52" s="70" t="s">
        <v>580</v>
      </c>
      <c r="N52" s="70" t="s">
        <v>579</v>
      </c>
      <c r="O52" s="70" t="s">
        <v>617</v>
      </c>
      <c r="P52" s="70" t="s">
        <v>582</v>
      </c>
      <c r="Q52" s="70" t="s">
        <v>618</v>
      </c>
      <c r="R52" s="70" t="s">
        <v>584</v>
      </c>
      <c r="S52" s="70" t="s">
        <v>619</v>
      </c>
      <c r="T52" s="70" t="s">
        <v>583</v>
      </c>
      <c r="U52" s="70" t="s">
        <v>581</v>
      </c>
      <c r="V52" s="70" t="s">
        <v>620</v>
      </c>
      <c r="W52" s="70" t="s">
        <v>621</v>
      </c>
      <c r="X52" s="70" t="s">
        <v>622</v>
      </c>
      <c r="Y52" s="70" t="s">
        <v>623</v>
      </c>
      <c r="Z52" s="70" t="s">
        <v>624</v>
      </c>
      <c r="AA52" s="70" t="s">
        <v>625</v>
      </c>
      <c r="AB52" s="70" t="s">
        <v>626</v>
      </c>
      <c r="AC52" s="70" t="s">
        <v>627</v>
      </c>
      <c r="AD52" s="70" t="s">
        <v>578</v>
      </c>
      <c r="AE52" s="70" t="s">
        <v>585</v>
      </c>
    </row>
    <row r="53" spans="1:31" ht="25.5" customHeight="1" outlineLevel="1">
      <c r="A53" s="147"/>
      <c r="B53" s="118"/>
      <c r="C53" s="125"/>
      <c r="D53" s="103"/>
      <c r="E53" s="116"/>
      <c r="F53" s="110" t="s">
        <v>235</v>
      </c>
      <c r="G53" s="110"/>
      <c r="H53" s="70" t="s">
        <v>239</v>
      </c>
      <c r="I53" s="70" t="s">
        <v>239</v>
      </c>
      <c r="J53" s="70" t="s">
        <v>238</v>
      </c>
      <c r="K53" s="70" t="s">
        <v>239</v>
      </c>
      <c r="L53" s="70" t="s">
        <v>239</v>
      </c>
      <c r="M53" s="70" t="s">
        <v>239</v>
      </c>
      <c r="N53" s="70" t="s">
        <v>239</v>
      </c>
      <c r="O53" s="70" t="s">
        <v>239</v>
      </c>
      <c r="P53" s="70" t="s">
        <v>239</v>
      </c>
      <c r="Q53" s="70" t="s">
        <v>239</v>
      </c>
      <c r="R53" s="70" t="s">
        <v>239</v>
      </c>
      <c r="S53" s="70" t="s">
        <v>239</v>
      </c>
      <c r="T53" s="70" t="s">
        <v>239</v>
      </c>
      <c r="U53" s="70" t="s">
        <v>239</v>
      </c>
      <c r="V53" s="70" t="s">
        <v>239</v>
      </c>
      <c r="W53" s="70" t="s">
        <v>239</v>
      </c>
      <c r="X53" s="70" t="s">
        <v>239</v>
      </c>
      <c r="Y53" s="70" t="s">
        <v>239</v>
      </c>
      <c r="Z53" s="70" t="s">
        <v>239</v>
      </c>
      <c r="AA53" s="70" t="s">
        <v>239</v>
      </c>
      <c r="AB53" s="70" t="s">
        <v>239</v>
      </c>
      <c r="AC53" s="70" t="s">
        <v>239</v>
      </c>
      <c r="AD53" s="70" t="s">
        <v>239</v>
      </c>
      <c r="AE53" s="70" t="s">
        <v>239</v>
      </c>
    </row>
    <row r="54" spans="1:31" ht="25.5" customHeight="1">
      <c r="A54" s="147"/>
      <c r="B54" s="118"/>
      <c r="C54" s="125"/>
      <c r="D54" s="103"/>
      <c r="E54" s="93" t="s">
        <v>240</v>
      </c>
      <c r="F54" s="94"/>
      <c r="G54" s="94"/>
      <c r="H54" s="94"/>
      <c r="I54" s="94"/>
      <c r="J54" s="94"/>
      <c r="K54" s="94"/>
      <c r="L54" s="94"/>
      <c r="M54" s="94"/>
      <c r="N54" s="94"/>
      <c r="O54" s="94"/>
      <c r="P54" s="94"/>
      <c r="Q54" s="94"/>
      <c r="R54" s="94"/>
      <c r="S54" s="94"/>
      <c r="T54" s="94"/>
      <c r="U54" s="94"/>
      <c r="V54" s="94"/>
      <c r="W54" s="94"/>
      <c r="X54" s="94"/>
      <c r="Y54" s="94"/>
      <c r="Z54" s="94"/>
      <c r="AA54" s="94"/>
      <c r="AB54" s="94"/>
      <c r="AC54" s="94"/>
      <c r="AD54" s="94"/>
      <c r="AE54" s="95"/>
    </row>
    <row r="55" spans="1:31" ht="25.5" customHeight="1" outlineLevel="1">
      <c r="A55" s="147"/>
      <c r="B55" s="118"/>
      <c r="C55" s="125"/>
      <c r="D55" s="103"/>
      <c r="E55" s="120"/>
      <c r="F55" s="93" t="s">
        <v>231</v>
      </c>
      <c r="G55" s="94"/>
      <c r="H55" s="94"/>
      <c r="I55" s="94"/>
      <c r="J55" s="94"/>
      <c r="K55" s="94"/>
      <c r="L55" s="94"/>
      <c r="M55" s="94"/>
      <c r="N55" s="94"/>
      <c r="O55" s="94"/>
      <c r="P55" s="94"/>
      <c r="Q55" s="94"/>
      <c r="R55" s="94"/>
      <c r="S55" s="94"/>
      <c r="T55" s="94"/>
      <c r="U55" s="94"/>
      <c r="V55" s="94"/>
      <c r="W55" s="94"/>
      <c r="X55" s="94"/>
      <c r="Y55" s="94"/>
      <c r="Z55" s="94"/>
      <c r="AA55" s="94"/>
      <c r="AB55" s="94"/>
      <c r="AC55" s="94"/>
      <c r="AD55" s="94"/>
      <c r="AE55" s="95"/>
    </row>
    <row r="56" spans="1:31" ht="25.5" customHeight="1" outlineLevel="1">
      <c r="A56" s="147"/>
      <c r="B56" s="118"/>
      <c r="C56" s="125"/>
      <c r="D56" s="103"/>
      <c r="E56" s="120"/>
      <c r="F56" s="105"/>
      <c r="G56" s="35" t="s">
        <v>232</v>
      </c>
      <c r="H56" s="65" t="s">
        <v>43</v>
      </c>
      <c r="I56" s="65" t="s">
        <v>43</v>
      </c>
      <c r="J56" s="65" t="s">
        <v>43</v>
      </c>
      <c r="K56" s="65" t="s">
        <v>43</v>
      </c>
      <c r="L56" s="65" t="s">
        <v>43</v>
      </c>
      <c r="M56" s="65" t="s">
        <v>43</v>
      </c>
      <c r="N56" s="65" t="s">
        <v>43</v>
      </c>
      <c r="O56" s="65" t="s">
        <v>43</v>
      </c>
      <c r="P56" s="65" t="s">
        <v>43</v>
      </c>
      <c r="Q56" s="65" t="s">
        <v>43</v>
      </c>
      <c r="R56" s="65" t="s">
        <v>43</v>
      </c>
      <c r="S56" s="65" t="s">
        <v>43</v>
      </c>
      <c r="T56" s="65" t="s">
        <v>43</v>
      </c>
      <c r="U56" s="65" t="s">
        <v>43</v>
      </c>
      <c r="V56" s="65" t="s">
        <v>43</v>
      </c>
      <c r="W56" s="65" t="s">
        <v>43</v>
      </c>
      <c r="X56" s="65" t="s">
        <v>43</v>
      </c>
      <c r="Y56" s="65" t="s">
        <v>43</v>
      </c>
      <c r="Z56" s="65" t="s">
        <v>43</v>
      </c>
      <c r="AA56" s="65" t="s">
        <v>43</v>
      </c>
      <c r="AB56" s="65" t="s">
        <v>43</v>
      </c>
      <c r="AC56" s="65" t="s">
        <v>43</v>
      </c>
      <c r="AD56" s="65" t="s">
        <v>43</v>
      </c>
      <c r="AE56" s="65" t="s">
        <v>43</v>
      </c>
    </row>
    <row r="57" spans="1:31" ht="30" customHeight="1" outlineLevel="1">
      <c r="A57" s="147"/>
      <c r="B57" s="118"/>
      <c r="C57" s="125"/>
      <c r="D57" s="103"/>
      <c r="E57" s="120"/>
      <c r="F57" s="106"/>
      <c r="G57" s="35" t="s">
        <v>393</v>
      </c>
      <c r="H57" s="64" t="s">
        <v>519</v>
      </c>
      <c r="I57" s="64" t="s">
        <v>520</v>
      </c>
      <c r="J57" s="64" t="s">
        <v>521</v>
      </c>
      <c r="K57" s="64" t="s">
        <v>522</v>
      </c>
      <c r="L57" s="64" t="s">
        <v>523</v>
      </c>
      <c r="M57" s="64" t="s">
        <v>576</v>
      </c>
      <c r="N57" s="64" t="s">
        <v>562</v>
      </c>
      <c r="O57" s="64" t="s">
        <v>524</v>
      </c>
      <c r="P57" s="64" t="s">
        <v>525</v>
      </c>
      <c r="Q57" s="64" t="s">
        <v>526</v>
      </c>
      <c r="R57" s="64" t="s">
        <v>527</v>
      </c>
      <c r="S57" s="64" t="s">
        <v>528</v>
      </c>
      <c r="T57" s="64" t="s">
        <v>567</v>
      </c>
      <c r="U57" s="64" t="s">
        <v>529</v>
      </c>
      <c r="V57" s="64" t="s">
        <v>521</v>
      </c>
      <c r="W57" s="64" t="s">
        <v>522</v>
      </c>
      <c r="X57" s="64" t="s">
        <v>530</v>
      </c>
      <c r="Y57" s="64" t="s">
        <v>531</v>
      </c>
      <c r="Z57" s="64" t="s">
        <v>532</v>
      </c>
      <c r="AA57" s="64" t="s">
        <v>533</v>
      </c>
      <c r="AB57" s="64" t="s">
        <v>534</v>
      </c>
      <c r="AC57" s="64" t="s">
        <v>535</v>
      </c>
      <c r="AD57" s="64" t="s">
        <v>536</v>
      </c>
      <c r="AE57" s="64" t="s">
        <v>537</v>
      </c>
    </row>
    <row r="58" spans="1:31" ht="25.5" customHeight="1" outlineLevel="1">
      <c r="A58" s="147"/>
      <c r="B58" s="118"/>
      <c r="C58" s="125"/>
      <c r="D58" s="103"/>
      <c r="E58" s="120"/>
      <c r="F58" s="110" t="s">
        <v>1</v>
      </c>
      <c r="G58" s="110"/>
      <c r="H58" s="68">
        <v>46070</v>
      </c>
      <c r="I58" s="68">
        <v>46070</v>
      </c>
      <c r="J58" s="68">
        <v>46070</v>
      </c>
      <c r="K58" s="68">
        <v>46070</v>
      </c>
      <c r="L58" s="68">
        <v>46070</v>
      </c>
      <c r="M58" s="68">
        <v>46070</v>
      </c>
      <c r="N58" s="68">
        <v>46070</v>
      </c>
      <c r="O58" s="68">
        <v>46070</v>
      </c>
      <c r="P58" s="68">
        <v>46070</v>
      </c>
      <c r="Q58" s="68">
        <v>46070</v>
      </c>
      <c r="R58" s="68">
        <v>46070</v>
      </c>
      <c r="S58" s="68">
        <v>46070</v>
      </c>
      <c r="T58" s="68">
        <v>46070</v>
      </c>
      <c r="U58" s="68">
        <v>46070</v>
      </c>
      <c r="V58" s="68">
        <v>46070</v>
      </c>
      <c r="W58" s="68">
        <v>46070</v>
      </c>
      <c r="X58" s="68">
        <v>46070</v>
      </c>
      <c r="Y58" s="68">
        <v>46070</v>
      </c>
      <c r="Z58" s="68">
        <v>46070</v>
      </c>
      <c r="AA58" s="68">
        <v>46070</v>
      </c>
      <c r="AB58" s="68">
        <v>46070</v>
      </c>
      <c r="AC58" s="68">
        <v>46070</v>
      </c>
      <c r="AD58" s="68">
        <v>46070</v>
      </c>
      <c r="AE58" s="68">
        <v>46070</v>
      </c>
    </row>
    <row r="59" spans="1:31" ht="25.5" customHeight="1" outlineLevel="1">
      <c r="A59" s="147"/>
      <c r="B59" s="118"/>
      <c r="C59" s="125"/>
      <c r="D59" s="103"/>
      <c r="E59" s="120"/>
      <c r="F59" s="110" t="s">
        <v>90</v>
      </c>
      <c r="G59" s="110"/>
      <c r="H59" s="66" t="s">
        <v>91</v>
      </c>
      <c r="I59" s="66" t="s">
        <v>91</v>
      </c>
      <c r="J59" s="66" t="s">
        <v>91</v>
      </c>
      <c r="K59" s="66" t="s">
        <v>91</v>
      </c>
      <c r="L59" s="66" t="s">
        <v>91</v>
      </c>
      <c r="M59" s="66" t="s">
        <v>91</v>
      </c>
      <c r="N59" s="66" t="s">
        <v>91</v>
      </c>
      <c r="O59" s="66" t="s">
        <v>91</v>
      </c>
      <c r="P59" s="66" t="s">
        <v>91</v>
      </c>
      <c r="Q59" s="66" t="s">
        <v>91</v>
      </c>
      <c r="R59" s="66" t="s">
        <v>91</v>
      </c>
      <c r="S59" s="66" t="s">
        <v>91</v>
      </c>
      <c r="T59" s="66" t="s">
        <v>91</v>
      </c>
      <c r="U59" s="66" t="s">
        <v>91</v>
      </c>
      <c r="V59" s="66" t="s">
        <v>91</v>
      </c>
      <c r="W59" s="66" t="s">
        <v>91</v>
      </c>
      <c r="X59" s="66" t="s">
        <v>91</v>
      </c>
      <c r="Y59" s="66" t="s">
        <v>91</v>
      </c>
      <c r="Z59" s="66" t="s">
        <v>91</v>
      </c>
      <c r="AA59" s="66" t="s">
        <v>91</v>
      </c>
      <c r="AB59" s="66" t="s">
        <v>91</v>
      </c>
      <c r="AC59" s="66" t="s">
        <v>91</v>
      </c>
      <c r="AD59" s="66" t="s">
        <v>91</v>
      </c>
      <c r="AE59" s="66" t="s">
        <v>91</v>
      </c>
    </row>
    <row r="60" spans="1:31" ht="25.5" customHeight="1" outlineLevel="1">
      <c r="A60" s="147"/>
      <c r="B60" s="118"/>
      <c r="C60" s="125"/>
      <c r="D60" s="103"/>
      <c r="E60" s="120"/>
      <c r="F60" s="110" t="s">
        <v>243</v>
      </c>
      <c r="G60" s="110"/>
      <c r="H60" s="71">
        <v>14178</v>
      </c>
      <c r="I60" s="71">
        <v>729</v>
      </c>
      <c r="J60" s="80">
        <v>1.7999999999999999E-2</v>
      </c>
      <c r="K60" s="79">
        <v>3.09E-2</v>
      </c>
      <c r="L60" s="71">
        <v>311</v>
      </c>
      <c r="M60" s="71">
        <v>28</v>
      </c>
      <c r="N60" s="71">
        <v>2</v>
      </c>
      <c r="O60" s="71">
        <v>78328</v>
      </c>
      <c r="P60" s="71">
        <v>5</v>
      </c>
      <c r="Q60" s="71">
        <v>198</v>
      </c>
      <c r="R60" s="71">
        <v>2105</v>
      </c>
      <c r="S60" s="71">
        <v>211</v>
      </c>
      <c r="T60" s="71">
        <v>10</v>
      </c>
      <c r="U60" s="71">
        <v>38</v>
      </c>
      <c r="V60" s="71">
        <v>12</v>
      </c>
      <c r="W60" s="71">
        <v>132</v>
      </c>
      <c r="X60" s="71">
        <v>1662</v>
      </c>
      <c r="Y60" s="71">
        <v>657557</v>
      </c>
      <c r="Z60" s="71">
        <v>21901</v>
      </c>
      <c r="AA60" s="71">
        <v>2366</v>
      </c>
      <c r="AB60" s="71">
        <v>21045</v>
      </c>
      <c r="AC60" s="71">
        <v>21328</v>
      </c>
      <c r="AD60" s="71">
        <v>2619</v>
      </c>
      <c r="AE60" s="71">
        <v>12407</v>
      </c>
    </row>
    <row r="61" spans="1:31" ht="25.5" customHeight="1" outlineLevel="1">
      <c r="A61" s="147"/>
      <c r="B61" s="118"/>
      <c r="C61" s="125"/>
      <c r="D61" s="103"/>
      <c r="E61" s="120"/>
      <c r="F61" s="110" t="s">
        <v>242</v>
      </c>
      <c r="G61" s="110"/>
      <c r="H61" s="72" t="s">
        <v>124</v>
      </c>
      <c r="I61" s="72" t="s">
        <v>124</v>
      </c>
      <c r="J61" s="72" t="s">
        <v>124</v>
      </c>
      <c r="K61" s="72" t="s">
        <v>124</v>
      </c>
      <c r="L61" s="72" t="s">
        <v>124</v>
      </c>
      <c r="M61" s="72" t="s">
        <v>124</v>
      </c>
      <c r="N61" s="72" t="s">
        <v>124</v>
      </c>
      <c r="O61" s="72" t="s">
        <v>124</v>
      </c>
      <c r="P61" s="72" t="s">
        <v>124</v>
      </c>
      <c r="Q61" s="72" t="s">
        <v>124</v>
      </c>
      <c r="R61" s="72" t="s">
        <v>124</v>
      </c>
      <c r="S61" s="72" t="s">
        <v>124</v>
      </c>
      <c r="T61" s="72" t="s">
        <v>124</v>
      </c>
      <c r="U61" s="72" t="s">
        <v>124</v>
      </c>
      <c r="V61" s="72" t="s">
        <v>124</v>
      </c>
      <c r="W61" s="72" t="s">
        <v>124</v>
      </c>
      <c r="X61" s="72" t="s">
        <v>124</v>
      </c>
      <c r="Y61" s="72" t="s">
        <v>124</v>
      </c>
      <c r="Z61" s="72" t="s">
        <v>124</v>
      </c>
      <c r="AA61" s="72" t="s">
        <v>124</v>
      </c>
      <c r="AB61" s="72" t="s">
        <v>124</v>
      </c>
      <c r="AC61" s="72" t="s">
        <v>124</v>
      </c>
      <c r="AD61" s="72" t="s">
        <v>124</v>
      </c>
      <c r="AE61" s="72" t="s">
        <v>124</v>
      </c>
    </row>
    <row r="62" spans="1:31" ht="25.5" customHeight="1">
      <c r="A62" s="147"/>
      <c r="B62" s="118"/>
      <c r="C62" s="125"/>
      <c r="D62" s="103"/>
      <c r="E62" s="93" t="s">
        <v>20</v>
      </c>
      <c r="F62" s="94"/>
      <c r="G62" s="94"/>
      <c r="H62" s="94"/>
      <c r="I62" s="94"/>
      <c r="J62" s="94"/>
      <c r="K62" s="94"/>
      <c r="L62" s="94"/>
      <c r="M62" s="94"/>
      <c r="N62" s="94"/>
      <c r="O62" s="94"/>
      <c r="P62" s="94"/>
      <c r="Q62" s="94"/>
      <c r="R62" s="94"/>
      <c r="S62" s="94"/>
      <c r="T62" s="94"/>
      <c r="U62" s="94"/>
      <c r="V62" s="94"/>
      <c r="W62" s="94"/>
      <c r="X62" s="94"/>
      <c r="Y62" s="94"/>
      <c r="Z62" s="94"/>
      <c r="AA62" s="94"/>
      <c r="AB62" s="94"/>
      <c r="AC62" s="94"/>
      <c r="AD62" s="94"/>
      <c r="AE62" s="95"/>
    </row>
    <row r="63" spans="1:31" ht="25.5" customHeight="1" outlineLevel="1">
      <c r="A63" s="147"/>
      <c r="B63" s="118"/>
      <c r="C63" s="125"/>
      <c r="D63" s="103"/>
      <c r="E63" s="120"/>
      <c r="F63" s="93" t="s">
        <v>231</v>
      </c>
      <c r="G63" s="94"/>
      <c r="H63" s="94"/>
      <c r="I63" s="94"/>
      <c r="J63" s="94"/>
      <c r="K63" s="94"/>
      <c r="L63" s="94"/>
      <c r="M63" s="94"/>
      <c r="N63" s="94"/>
      <c r="O63" s="94"/>
      <c r="P63" s="94"/>
      <c r="Q63" s="94"/>
      <c r="R63" s="94"/>
      <c r="S63" s="94"/>
      <c r="T63" s="94"/>
      <c r="U63" s="94"/>
      <c r="V63" s="94"/>
      <c r="W63" s="94"/>
      <c r="X63" s="94"/>
      <c r="Y63" s="94"/>
      <c r="Z63" s="94"/>
      <c r="AA63" s="94"/>
      <c r="AB63" s="94"/>
      <c r="AC63" s="94"/>
      <c r="AD63" s="94"/>
      <c r="AE63" s="95"/>
    </row>
    <row r="64" spans="1:31" ht="25.5" customHeight="1" outlineLevel="1">
      <c r="A64" s="147"/>
      <c r="B64" s="118"/>
      <c r="C64" s="125"/>
      <c r="D64" s="103"/>
      <c r="E64" s="120"/>
      <c r="F64" s="105"/>
      <c r="G64" s="35" t="s">
        <v>232</v>
      </c>
      <c r="H64" s="65"/>
      <c r="I64" s="65"/>
      <c r="J64" s="65"/>
      <c r="K64" s="65"/>
      <c r="L64" s="65"/>
      <c r="M64" s="65"/>
      <c r="N64" s="65"/>
      <c r="O64" s="65"/>
      <c r="P64" s="65"/>
      <c r="Q64" s="65"/>
      <c r="R64" s="65"/>
      <c r="S64" s="65"/>
      <c r="T64" s="65"/>
      <c r="U64" s="65"/>
      <c r="V64" s="65"/>
      <c r="W64" s="65"/>
      <c r="X64" s="65"/>
      <c r="Y64" s="65"/>
      <c r="Z64" s="65"/>
      <c r="AA64" s="65"/>
      <c r="AB64" s="65"/>
      <c r="AC64" s="65"/>
      <c r="AD64" s="65"/>
      <c r="AE64" s="65"/>
    </row>
    <row r="65" spans="1:31" ht="25.5" customHeight="1" outlineLevel="1">
      <c r="A65" s="147"/>
      <c r="B65" s="118"/>
      <c r="C65" s="125"/>
      <c r="D65" s="103"/>
      <c r="E65" s="120"/>
      <c r="F65" s="106"/>
      <c r="G65" s="35" t="s">
        <v>393</v>
      </c>
      <c r="H65" s="51"/>
      <c r="I65" s="51"/>
      <c r="J65" s="51"/>
      <c r="K65" s="51"/>
      <c r="L65" s="51"/>
      <c r="M65" s="51"/>
      <c r="N65" s="51"/>
      <c r="O65" s="51"/>
      <c r="P65" s="51"/>
      <c r="Q65" s="51"/>
      <c r="R65" s="51"/>
      <c r="S65" s="51"/>
      <c r="T65" s="51"/>
      <c r="U65" s="51"/>
      <c r="V65" s="64"/>
      <c r="W65" s="64"/>
      <c r="X65" s="64"/>
      <c r="Y65" s="64"/>
      <c r="Z65" s="51"/>
      <c r="AA65" s="51"/>
      <c r="AB65" s="51"/>
      <c r="AC65" s="51"/>
      <c r="AD65" s="64"/>
      <c r="AE65" s="64"/>
    </row>
    <row r="66" spans="1:31" ht="25.5" customHeight="1" outlineLevel="1">
      <c r="A66" s="147"/>
      <c r="B66" s="118"/>
      <c r="C66" s="125"/>
      <c r="D66" s="103"/>
      <c r="E66" s="120"/>
      <c r="F66" s="110" t="s">
        <v>1</v>
      </c>
      <c r="G66" s="110"/>
      <c r="H66" s="67"/>
      <c r="I66" s="67"/>
      <c r="J66" s="67"/>
      <c r="K66" s="67"/>
      <c r="L66" s="67"/>
      <c r="M66" s="67"/>
      <c r="N66" s="67"/>
      <c r="O66" s="67"/>
      <c r="P66" s="67"/>
      <c r="Q66" s="67"/>
      <c r="R66" s="67"/>
      <c r="S66" s="67"/>
      <c r="T66" s="67"/>
      <c r="U66" s="67"/>
      <c r="V66" s="68"/>
      <c r="W66" s="68"/>
      <c r="X66" s="68"/>
      <c r="Y66" s="68"/>
      <c r="Z66" s="67"/>
      <c r="AA66" s="67"/>
      <c r="AB66" s="67"/>
      <c r="AC66" s="67"/>
      <c r="AD66" s="68"/>
      <c r="AE66" s="68"/>
    </row>
    <row r="67" spans="1:31" ht="25.5" customHeight="1" outlineLevel="1">
      <c r="A67" s="147"/>
      <c r="B67" s="118"/>
      <c r="C67" s="125"/>
      <c r="D67" s="103"/>
      <c r="E67" s="126"/>
      <c r="F67" s="110" t="s">
        <v>90</v>
      </c>
      <c r="G67" s="110"/>
      <c r="H67" s="66"/>
      <c r="I67" s="66"/>
      <c r="J67" s="66"/>
      <c r="K67" s="66"/>
      <c r="L67" s="66"/>
      <c r="M67" s="66"/>
      <c r="N67" s="66"/>
      <c r="O67" s="66"/>
      <c r="P67" s="66"/>
      <c r="Q67" s="66"/>
      <c r="R67" s="66"/>
      <c r="S67" s="66"/>
      <c r="T67" s="66"/>
      <c r="U67" s="66"/>
      <c r="V67" s="66"/>
      <c r="W67" s="66"/>
      <c r="X67" s="66"/>
      <c r="Y67" s="66"/>
      <c r="Z67" s="66"/>
      <c r="AA67" s="66"/>
      <c r="AB67" s="66"/>
      <c r="AC67" s="66"/>
      <c r="AD67" s="66"/>
      <c r="AE67" s="66"/>
    </row>
    <row r="68" spans="1:31" ht="89.25" customHeight="1" outlineLevel="1" thickBot="1">
      <c r="A68" s="147"/>
      <c r="B68" s="118"/>
      <c r="C68" s="125"/>
      <c r="D68" s="103"/>
      <c r="E68" s="127"/>
      <c r="F68" s="119" t="s">
        <v>244</v>
      </c>
      <c r="G68" s="119"/>
      <c r="H68" s="73"/>
      <c r="I68" s="73"/>
      <c r="J68" s="73"/>
      <c r="K68" s="73"/>
      <c r="L68" s="73"/>
      <c r="M68" s="73"/>
      <c r="N68" s="73"/>
      <c r="O68" s="73"/>
      <c r="P68" s="73"/>
      <c r="Q68" s="73"/>
      <c r="R68" s="73"/>
      <c r="S68" s="73"/>
      <c r="T68" s="73"/>
      <c r="U68" s="73"/>
      <c r="V68" s="70"/>
      <c r="W68" s="70"/>
      <c r="X68" s="70"/>
      <c r="Y68" s="70"/>
      <c r="Z68" s="73"/>
      <c r="AA68" s="73"/>
      <c r="AB68" s="73"/>
      <c r="AC68" s="73"/>
      <c r="AD68" s="70"/>
      <c r="AE68" s="70"/>
    </row>
  </sheetData>
  <mergeCells count="78">
    <mergeCell ref="H2:AE2"/>
    <mergeCell ref="A1:AE1"/>
    <mergeCell ref="A3:AE3"/>
    <mergeCell ref="A5:AE5"/>
    <mergeCell ref="B11:G11"/>
    <mergeCell ref="A11:A68"/>
    <mergeCell ref="F40:G40"/>
    <mergeCell ref="F35:G35"/>
    <mergeCell ref="F29:G29"/>
    <mergeCell ref="F34:G34"/>
    <mergeCell ref="F58:G58"/>
    <mergeCell ref="F59:G59"/>
    <mergeCell ref="F61:G61"/>
    <mergeCell ref="F60:G60"/>
    <mergeCell ref="B9:G9"/>
    <mergeCell ref="A6:A9"/>
    <mergeCell ref="A2:G2"/>
    <mergeCell ref="B4:G4"/>
    <mergeCell ref="B6:G6"/>
    <mergeCell ref="B7:G7"/>
    <mergeCell ref="B8:G8"/>
    <mergeCell ref="E15:G15"/>
    <mergeCell ref="C13:C68"/>
    <mergeCell ref="E55:E61"/>
    <mergeCell ref="F56:F57"/>
    <mergeCell ref="E63:E68"/>
    <mergeCell ref="F64:F65"/>
    <mergeCell ref="F66:G66"/>
    <mergeCell ref="D17:D41"/>
    <mergeCell ref="F22:G22"/>
    <mergeCell ref="F18:G18"/>
    <mergeCell ref="D14:D15"/>
    <mergeCell ref="F19:G19"/>
    <mergeCell ref="F48:G48"/>
    <mergeCell ref="F37:G37"/>
    <mergeCell ref="E33:E41"/>
    <mergeCell ref="F45:F46"/>
    <mergeCell ref="B12:B68"/>
    <mergeCell ref="F36:G36"/>
    <mergeCell ref="F67:G67"/>
    <mergeCell ref="F68:G68"/>
    <mergeCell ref="D43:D68"/>
    <mergeCell ref="E25:E31"/>
    <mergeCell ref="F25:G25"/>
    <mergeCell ref="F26:G26"/>
    <mergeCell ref="F27:G27"/>
    <mergeCell ref="F28:G28"/>
    <mergeCell ref="F41:G41"/>
    <mergeCell ref="F47:G47"/>
    <mergeCell ref="F52:G52"/>
    <mergeCell ref="F33:G33"/>
    <mergeCell ref="C12:G12"/>
    <mergeCell ref="E14:G14"/>
    <mergeCell ref="F20:G20"/>
    <mergeCell ref="F39:G39"/>
    <mergeCell ref="F30:G30"/>
    <mergeCell ref="F49:AE49"/>
    <mergeCell ref="E44:E53"/>
    <mergeCell ref="F23:G23"/>
    <mergeCell ref="F31:G31"/>
    <mergeCell ref="F21:G21"/>
    <mergeCell ref="F53:G53"/>
    <mergeCell ref="E54:AE54"/>
    <mergeCell ref="F55:AE55"/>
    <mergeCell ref="E62:AE62"/>
    <mergeCell ref="F63:AE63"/>
    <mergeCell ref="A10:AE10"/>
    <mergeCell ref="D13:AE13"/>
    <mergeCell ref="D16:AE16"/>
    <mergeCell ref="E17:AE17"/>
    <mergeCell ref="E24:AE24"/>
    <mergeCell ref="E18:E23"/>
    <mergeCell ref="F50:F51"/>
    <mergeCell ref="F38:G38"/>
    <mergeCell ref="E32:AE32"/>
    <mergeCell ref="D42:AE42"/>
    <mergeCell ref="E43:AE43"/>
    <mergeCell ref="F44:AE44"/>
  </mergeCells>
  <dataValidations xWindow="570" yWindow="569" count="59">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HV65528:IA65528">
      <formula1>1</formula1>
      <formula2>500</formula2>
    </dataValidation>
    <dataValidation allowBlank="1" showInputMessage="1" showErrorMessage="1" promptTitle="Grupos" prompt="Información de los grupos que componen el tema_x000a__x000a_EJEMPLO:_x000a__x000a_Área Catastral" sqref="HV65529:IA65529"/>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HZ65527:IA65527">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HV65527">
      <formula1>0</formula1>
      <formula2>500</formula2>
    </dataValidation>
    <dataValidation allowBlank="1" showInputMessage="1" showErrorMessage="1" prompt="Obligatorio / Repetitivo" sqref="A6"/>
    <dataValidation allowBlank="1" showInputMessage="1" showErrorMessage="1" prompt="Ingrese una expresión textual del resultado descriptivo._x000a__x000a_Campo obligatorio." sqref="F68:G68"/>
    <dataValidation allowBlank="1" showInputMessage="1" showErrorMessage="1" prompt="Seleccione el elemento que describe la calidad de los datos geográficos._x000a__x000a_Campo obligatorio." sqref="B11:G11"/>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dataValidation allowBlank="1" showInputMessage="1" showErrorMessage="1" prompt="Diligenciar el resultado de la evaluación es obligatorio." sqref="D43"/>
    <dataValidation allowBlank="1" showInputMessage="1" showErrorMessage="1" prompt="Información sobre el resultado de la evaluación del valor obtenido (o conjunto de valores) con respecto a un nivel de calidad de conformidad aceptable especificado." sqref="E43:E44"/>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dataValidation allowBlank="1" showInputMessage="1" showErrorMessage="1" prompt="Digite un resumen del procedimiento y resultado obtenido del reporte indepentidente de calidad._x000a__x000a_Si diligencia el reporte independiente de calidad, este campo es obligatorio." sqref="B9:G9"/>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dataValidation allowBlank="1" showInputMessage="1" showErrorMessage="1" prompt="Ingrese la información sobre la cantidad de muestras de promedio extraídas para la inspección de cada lote de población._x000a__x000a_Si realizó inspección muestral, este campo es obligatorio." sqref="F41:G41"/>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dataValidation allowBlank="1" showInputMessage="1" showErrorMessage="1" prompt="Seleccione el nivel al cual se le realizará la evaluación de calidad._x000a__x000a_Campo obligatorio." sqref="B6:G9 B4:G4"/>
    <dataValidation allowBlank="1" showInputMessage="1" showErrorMessage="1" prompt="Describa brevemente la medida de calidad de datos utilizada en el proceso de evaluación._x000a__x000a_Campo opcional." sqref="E15:G15"/>
    <dataValidation allowBlank="1" showInputMessage="1" showErrorMessage="1" prompt="Seleccione el método utilizado para evaluar la calidad de los datos._x000a__x000a_Campo opcional." sqref="F25:G25 F33:G33 F18:G18"/>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8:G28 F36:G36 F21:G21"/>
    <dataValidation allowBlank="1" showInputMessage="1" showErrorMessage="1" prompt="Describa el método de evaluación con el suficiente detalle de orientación para el usuario de información._x000a__x000a_Campo opcional." sqref="F26:G26 F34:G34 F19:G19"/>
    <dataValidation allowBlank="1" showInputMessage="1" showErrorMessage="1" prompt="Digite el resumen del procedimiento realizado para evaluar la calidad de los datos._x000a__x000a_Campo opcional." sqref="F27:G27 F35:G35 F20:G20"/>
    <dataValidation allowBlank="1" showInputMessage="1" showErrorMessage="1" prompt="Ingrese la información del tipo de esquema de muestreo y la descripción del procedimiento de muestreo._x000a__x000a_Si realizó inspección muestral, este campo es obligatorio." sqref="F39:G39"/>
    <dataValidation allowBlank="1" showInputMessage="1" showErrorMessage="1" prompt="Ingrese la información de cómo se definieron los lotes._x000a__x000a_Si realizó inspección muestral, este campo es obligatorio." sqref="F40:G40"/>
    <dataValidation allowBlank="1" showInputMessage="1" showErrorMessage="1" prompt="Fecha o intervalo de fechas en las que se evaluó la calidad de los datos._x000a__x000a_Campo opcional y puede ser repetitivo." sqref="F29:G29 F37:G37 F22:G22"/>
    <dataValidation allowBlank="1" showInputMessage="1" showErrorMessage="1" prompt="Evento vinculado a la fecha en la cual se evaluó la calidad de los datos._x000a__x000a_EJEMPLO: Creación, Publicación_x000a__x000a_Campo opcional y puede ser repetitivo." sqref="F30:G30 F38:G38 F23:G23"/>
    <dataValidation allowBlank="1" showInputMessage="1" showErrorMessage="1" prompt="Fecha o intervalo de fechas en las que se obtuvo el resultado de la evaluación de la calidad de los datos._x000a__x000a_Campo opcional." sqref="F58:G58 F66:G66 F47:G47"/>
    <dataValidation allowBlank="1" showInputMessage="1" showErrorMessage="1" prompt="Evento vinculado a la fecha en la cual se obtuvo el resultado de la evaluación de la calidad de los datos._x000a__x000a_EJEMPLO: Creación, Publicación_x000a__x000a_Campo opcional." sqref="F59:G59 F67:G67 F48:G48"/>
    <dataValidation allowBlank="1" showInputMessage="1" showErrorMessage="1" prompt="Nivel del cual se obtuvo el resultado de la evaluación de calidad._x000a__x000a_Si diligencia el alcance del resultado, este campo es obligatorio." sqref="G56 G64 G45"/>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57 G65 G46"/>
    <dataValidation allowBlank="1" showInputMessage="1" showErrorMessage="1" prompt="Ingrese el requisito del usuario con respecto al cual se evaluaron los datos. _x000a__x000a_EJEMPLO: Pueden faltar dos elementos máximos para cada tipo de objeto. _x000a__x000a_Campo obligatorio." sqref="G51"/>
    <dataValidation allowBlank="1" showInputMessage="1" showErrorMessage="1" prompt="Ingrese una breve explicación del significado de la conformidad para el resultado obtenido._x000a__x000a_Campo opcional." sqref="F52:G52"/>
    <dataValidation allowBlank="1" showInputMessage="1" showErrorMessage="1" prompt="Seleccione el resultado de conformidad donde 0 = no conforme y 1 = conforme_x000a__x000a_Campo obligatorio." sqref="F53:G53"/>
    <dataValidation allowBlank="1" showInputMessage="1" showErrorMessage="1" prompt="Unidad de valor para informar el resultado de calidad de datos._x000a__x000a_Campo opcional." sqref="F61:G61"/>
    <dataValidation allowBlank="1" showInputMessage="1" showErrorMessage="1" prompt="Fecha o intervalo de fechas del reporte independiente de calidad._x000a__x000a_Campo opcional." sqref="B7:G7"/>
    <dataValidation allowBlank="1" showInputMessage="1" showErrorMessage="1" prompt="Evento vinculado a la fecha del reporte independiente de calidad._x000a__x000a_EJEMPLO: Creación, Publicación_x000a__x000a_Campo opcional." sqref="B8:G8"/>
    <dataValidation allowBlank="1" showInputMessage="1" showErrorMessage="1" prompt="Ingrese el título de la especificación del producto de datos._x000a__x000a_EJEMPLO: Especificación técnica del Mapa de Referencia 2020._x000a__x000a_Campo obligatorio." sqref="G50"/>
    <dataValidation type="list" allowBlank="1" showInputMessage="1" showErrorMessage="1" sqref="H12:AE12">
      <formula1>Subelemento</formula1>
    </dataValidation>
    <dataValidation type="list" allowBlank="1" showInputMessage="1" showErrorMessage="1" sqref="H14:AE14">
      <formula1>Nombremedida</formula1>
    </dataValidation>
    <dataValidation type="list" allowBlank="1" showInputMessage="1" showErrorMessage="1" sqref="H56:AE56 H64:AE64 H45:AE45 H4:AE4">
      <formula1>NivelAlcance</formula1>
    </dataValidation>
    <dataValidation type="list" allowBlank="1" showInputMessage="1" showErrorMessage="1" sqref="H11:AE11">
      <formula1>Elemento</formula1>
    </dataValidation>
    <dataValidation type="list" allowBlank="1" showInputMessage="1" showErrorMessage="1" sqref="H18:AE18 H33:AE33">
      <formula1>Metodoevaluacion</formula1>
    </dataValidation>
    <dataValidation type="list" allowBlank="1" showInputMessage="1" showErrorMessage="1" sqref="H8:AE8 H48:AE48 H30:AE30 H38:AE38 H23:AE23 H67:AE67 H59:AE59">
      <formula1>Tipofecha</formula1>
    </dataValidation>
    <dataValidation type="list" allowBlank="1" showInputMessage="1" showErrorMessage="1" sqref="H25:AE25">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
    <dataValidation allowBlank="1" showInputMessage="1" showErrorMessage="1" prompt="Diligenciar el reporte independiente de calidad es opcional. Debe diligenciarse si referencia un reporte externo o independiente de calidad." sqref="A5"/>
    <dataValidation allowBlank="1" showInputMessage="1" showErrorMessage="1" prompt="Diligenciar la medida de calidad es opcional._x000a__x000a_Sirve como referencia de la medida usada en la evaluación de calidad." sqref="D13"/>
    <dataValidation allowBlank="1" showInputMessage="1" showErrorMessage="1" prompt="Diligenciar el método de evaluación es opcional._x000a__x000a_Aquí se describe el método de evaluación y el procedimiento aplicado." sqref="D16"/>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dataValidation allowBlank="1" showInputMessage="1" showErrorMessage="1" prompt="Diligenciar la especificación es obligatorio._x000a__x000a_Corresponde a una citación de la especificación del producto de datos o requisito del usuario con respecto al cual se evalúan los datos." sqref="F49"/>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dataValidation allowBlank="1" showInputMessage="1" showErrorMessage="1" prompt="Diligencie el resultado descriptivo si no es posible producir un resultado cuantitativo o para proporcionar una breve descripcion del resultado obtenido." sqref="E62"/>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dataValidation allowBlank="1" showInputMessage="1" showErrorMessage="1" prompt="Diligenciar el alcance del resultado es opcional._x000a__x000a_El alcance especifica el nivel al que se le realizó la evaluación de la calidad." sqref="F55 F44 F63"/>
    <dataValidation type="list" allowBlank="1" showInputMessage="1" showErrorMessage="1" sqref="H53:AE53">
      <formula1>Conformidad</formula1>
    </dataValidation>
    <dataValidation allowBlank="1" showInputMessage="1" showErrorMessage="1" prompt="Breve descripción de la medida de calidad de datos utilizada en el proceso de evaluación." sqref="V15:Y15 AD15:AE15"/>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F183"/>
  <sheetViews>
    <sheetView view="pageLayout" topLeftCell="A13" zoomScale="60" zoomScaleNormal="100" zoomScalePageLayoutView="60" workbookViewId="0">
      <selection activeCell="C8" sqref="C8"/>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52" t="s">
        <v>257</v>
      </c>
      <c r="C1" s="152"/>
      <c r="D1" s="152"/>
      <c r="E1" s="152"/>
    </row>
    <row r="2" spans="2:5" ht="27" customHeight="1">
      <c r="B2" s="149" t="s">
        <v>6</v>
      </c>
      <c r="C2" s="150"/>
      <c r="D2" s="150"/>
      <c r="E2" s="151"/>
    </row>
    <row r="3" spans="2:5" ht="17.25" customHeight="1">
      <c r="B3" s="16"/>
      <c r="C3" s="16"/>
      <c r="D3" s="16"/>
      <c r="E3" s="16"/>
    </row>
    <row r="4" spans="2:5" ht="18.75" customHeight="1">
      <c r="B4" s="157" t="s">
        <v>12</v>
      </c>
      <c r="C4" s="158"/>
      <c r="D4" s="154" t="s">
        <v>217</v>
      </c>
      <c r="E4" s="154"/>
    </row>
    <row r="5" spans="2:5" ht="18.75" customHeight="1">
      <c r="B5" s="25" t="s">
        <v>86</v>
      </c>
      <c r="C5" s="8" t="s">
        <v>394</v>
      </c>
      <c r="D5" s="25" t="s">
        <v>217</v>
      </c>
      <c r="E5" s="25" t="s">
        <v>0</v>
      </c>
    </row>
    <row r="6" spans="2:5">
      <c r="B6" s="12" t="s">
        <v>209</v>
      </c>
      <c r="C6" s="9"/>
      <c r="D6" s="12" t="s">
        <v>209</v>
      </c>
      <c r="E6" s="12"/>
    </row>
    <row r="7" spans="2:5" ht="54">
      <c r="B7" s="12" t="s">
        <v>21</v>
      </c>
      <c r="C7" s="45" t="s">
        <v>395</v>
      </c>
      <c r="D7" s="12" t="s">
        <v>220</v>
      </c>
      <c r="E7" s="12" t="s">
        <v>225</v>
      </c>
    </row>
    <row r="8" spans="2:5" ht="54">
      <c r="B8" s="12" t="s">
        <v>14</v>
      </c>
      <c r="C8" s="45" t="s">
        <v>396</v>
      </c>
      <c r="D8" s="12" t="s">
        <v>221</v>
      </c>
      <c r="E8" s="12" t="s">
        <v>224</v>
      </c>
    </row>
    <row r="9" spans="2:5">
      <c r="B9" s="12" t="s">
        <v>22</v>
      </c>
      <c r="C9" s="45" t="s">
        <v>370</v>
      </c>
      <c r="D9" s="12" t="s">
        <v>209</v>
      </c>
      <c r="E9" s="12"/>
    </row>
    <row r="10" spans="2:5" ht="27">
      <c r="B10" s="12" t="s">
        <v>15</v>
      </c>
      <c r="C10" s="45" t="s">
        <v>397</v>
      </c>
      <c r="D10" s="12" t="s">
        <v>222</v>
      </c>
      <c r="E10" s="12" t="s">
        <v>223</v>
      </c>
    </row>
    <row r="11" spans="2:5">
      <c r="B11" s="12" t="s">
        <v>13</v>
      </c>
      <c r="C11" s="45" t="s">
        <v>398</v>
      </c>
      <c r="D11" s="21"/>
      <c r="E11" s="21"/>
    </row>
    <row r="12" spans="2:5">
      <c r="B12" s="12" t="s">
        <v>23</v>
      </c>
      <c r="C12" s="45" t="s">
        <v>376</v>
      </c>
      <c r="D12" s="21"/>
      <c r="E12" s="21"/>
    </row>
    <row r="13" spans="2:5" ht="18.75" customHeight="1">
      <c r="B13" s="155" t="s">
        <v>24</v>
      </c>
      <c r="C13" s="153"/>
      <c r="D13" s="156"/>
      <c r="E13" s="17" t="s">
        <v>236</v>
      </c>
    </row>
    <row r="14" spans="2:5" ht="18.75" customHeight="1">
      <c r="B14" s="25" t="s">
        <v>87</v>
      </c>
      <c r="C14" s="26" t="s">
        <v>361</v>
      </c>
      <c r="D14" s="26" t="s">
        <v>86</v>
      </c>
      <c r="E14" s="25" t="s">
        <v>237</v>
      </c>
    </row>
    <row r="15" spans="2:5">
      <c r="B15" s="12" t="s">
        <v>209</v>
      </c>
      <c r="C15" s="38"/>
      <c r="D15" s="13"/>
      <c r="E15" s="12" t="s">
        <v>209</v>
      </c>
    </row>
    <row r="16" spans="2:5">
      <c r="B16" s="12" t="s">
        <v>399</v>
      </c>
      <c r="C16" s="19" t="s">
        <v>362</v>
      </c>
      <c r="D16" s="12" t="s">
        <v>21</v>
      </c>
      <c r="E16" s="12" t="s">
        <v>238</v>
      </c>
    </row>
    <row r="17" spans="2:6">
      <c r="B17" s="12" t="s">
        <v>400</v>
      </c>
      <c r="C17" s="19" t="s">
        <v>363</v>
      </c>
      <c r="D17" s="12" t="s">
        <v>21</v>
      </c>
      <c r="E17" s="12" t="s">
        <v>239</v>
      </c>
    </row>
    <row r="18" spans="2:6" ht="16.5">
      <c r="B18" s="12" t="s">
        <v>401</v>
      </c>
      <c r="C18" s="19" t="s">
        <v>364</v>
      </c>
      <c r="D18" s="12" t="s">
        <v>14</v>
      </c>
      <c r="E18" s="17"/>
    </row>
    <row r="19" spans="2:6" ht="15.75">
      <c r="B19" s="12" t="s">
        <v>402</v>
      </c>
      <c r="C19" s="19" t="s">
        <v>365</v>
      </c>
      <c r="D19" s="12" t="s">
        <v>14</v>
      </c>
      <c r="E19" s="25"/>
    </row>
    <row r="20" spans="2:6">
      <c r="B20" s="12" t="s">
        <v>403</v>
      </c>
      <c r="C20" s="19" t="s">
        <v>366</v>
      </c>
      <c r="D20" s="12" t="s">
        <v>14</v>
      </c>
      <c r="E20" s="12"/>
    </row>
    <row r="21" spans="2:6">
      <c r="B21" s="12" t="s">
        <v>404</v>
      </c>
      <c r="C21" s="19" t="s">
        <v>367</v>
      </c>
      <c r="D21" s="12" t="s">
        <v>14</v>
      </c>
      <c r="E21" s="12"/>
    </row>
    <row r="22" spans="2:6">
      <c r="B22" s="12" t="s">
        <v>405</v>
      </c>
      <c r="C22" s="19" t="s">
        <v>368</v>
      </c>
      <c r="D22" s="12" t="s">
        <v>22</v>
      </c>
      <c r="E22" s="12"/>
    </row>
    <row r="23" spans="2:6">
      <c r="B23" s="12" t="s">
        <v>406</v>
      </c>
      <c r="C23" s="19" t="s">
        <v>369</v>
      </c>
      <c r="D23" s="12" t="s">
        <v>22</v>
      </c>
      <c r="E23" s="12"/>
    </row>
    <row r="24" spans="2:6" ht="27">
      <c r="B24" s="12" t="s">
        <v>407</v>
      </c>
      <c r="C24" s="19" t="s">
        <v>370</v>
      </c>
      <c r="D24" s="12" t="s">
        <v>22</v>
      </c>
      <c r="E24" s="17" t="s">
        <v>381</v>
      </c>
    </row>
    <row r="25" spans="2:6" ht="27">
      <c r="B25" s="12" t="s">
        <v>408</v>
      </c>
      <c r="C25" s="19" t="s">
        <v>371</v>
      </c>
      <c r="D25" s="12" t="s">
        <v>15</v>
      </c>
      <c r="E25" s="25" t="s">
        <v>381</v>
      </c>
    </row>
    <row r="26" spans="2:6">
      <c r="B26" s="12" t="s">
        <v>409</v>
      </c>
      <c r="C26" s="19" t="s">
        <v>367</v>
      </c>
      <c r="D26" s="12" t="s">
        <v>15</v>
      </c>
      <c r="E26" s="12" t="s">
        <v>209</v>
      </c>
    </row>
    <row r="27" spans="2:6">
      <c r="B27" s="12" t="s">
        <v>410</v>
      </c>
      <c r="C27" s="19" t="s">
        <v>372</v>
      </c>
      <c r="D27" s="12" t="s">
        <v>15</v>
      </c>
      <c r="E27" s="12" t="s">
        <v>379</v>
      </c>
    </row>
    <row r="28" spans="2:6">
      <c r="B28" s="12" t="s">
        <v>411</v>
      </c>
      <c r="C28" s="19" t="s">
        <v>373</v>
      </c>
      <c r="D28" s="12" t="s">
        <v>13</v>
      </c>
      <c r="E28" s="12" t="s">
        <v>380</v>
      </c>
    </row>
    <row r="29" spans="2:6" ht="27">
      <c r="B29" s="12" t="s">
        <v>412</v>
      </c>
      <c r="C29" s="19" t="s">
        <v>374</v>
      </c>
      <c r="D29" s="12" t="s">
        <v>13</v>
      </c>
      <c r="E29" s="22"/>
    </row>
    <row r="30" spans="2:6" ht="27">
      <c r="B30" s="12" t="s">
        <v>413</v>
      </c>
      <c r="C30" s="19" t="s">
        <v>375</v>
      </c>
      <c r="D30" s="12" t="s">
        <v>13</v>
      </c>
      <c r="E30" s="22"/>
    </row>
    <row r="31" spans="2:6">
      <c r="B31" s="22" t="s">
        <v>414</v>
      </c>
      <c r="C31" s="39" t="s">
        <v>376</v>
      </c>
      <c r="D31" s="22" t="s">
        <v>23</v>
      </c>
      <c r="E31" s="22"/>
    </row>
    <row r="32" spans="2:6" ht="18.75" customHeight="1">
      <c r="B32" s="154" t="s">
        <v>38</v>
      </c>
      <c r="C32" s="154"/>
      <c r="D32" s="17"/>
      <c r="E32" s="17"/>
      <c r="F32" s="4"/>
    </row>
    <row r="33" spans="2:6" ht="18.75" customHeight="1">
      <c r="B33" s="26" t="s">
        <v>9</v>
      </c>
      <c r="C33" s="26" t="s">
        <v>0</v>
      </c>
      <c r="D33" s="14"/>
      <c r="E33" s="14"/>
      <c r="F33" s="5"/>
    </row>
    <row r="34" spans="2:6" ht="18.75" customHeight="1">
      <c r="B34" s="13" t="s">
        <v>209</v>
      </c>
      <c r="C34" s="13"/>
      <c r="D34" s="13"/>
      <c r="E34" s="13"/>
      <c r="F34" s="6"/>
    </row>
    <row r="35" spans="2:6" ht="18.75" customHeight="1">
      <c r="B35" s="13" t="s">
        <v>39</v>
      </c>
      <c r="C35" s="13" t="s">
        <v>62</v>
      </c>
      <c r="D35" s="13"/>
      <c r="E35" s="13"/>
      <c r="F35" s="6"/>
    </row>
    <row r="36" spans="2:6" ht="18.75" customHeight="1">
      <c r="B36" s="13" t="s">
        <v>40</v>
      </c>
      <c r="C36" s="13" t="s">
        <v>63</v>
      </c>
      <c r="D36" s="13"/>
      <c r="E36" s="13"/>
      <c r="F36" s="6"/>
    </row>
    <row r="37" spans="2:6" ht="18.75" customHeight="1">
      <c r="B37" s="13" t="s">
        <v>41</v>
      </c>
      <c r="C37" s="13" t="s">
        <v>64</v>
      </c>
      <c r="D37" s="13"/>
      <c r="E37" s="13"/>
      <c r="F37" s="6"/>
    </row>
    <row r="38" spans="2:6" ht="18.75" customHeight="1">
      <c r="B38" s="13" t="s">
        <v>42</v>
      </c>
      <c r="C38" s="13" t="s">
        <v>65</v>
      </c>
      <c r="D38" s="13"/>
      <c r="E38" s="13"/>
      <c r="F38" s="6"/>
    </row>
    <row r="39" spans="2:6" ht="18.75" customHeight="1">
      <c r="B39" s="13" t="s">
        <v>43</v>
      </c>
      <c r="C39" s="13" t="s">
        <v>66</v>
      </c>
      <c r="D39" s="13"/>
      <c r="E39" s="13"/>
      <c r="F39" s="6"/>
    </row>
    <row r="40" spans="2:6" ht="18.75" customHeight="1">
      <c r="B40" s="13" t="s">
        <v>44</v>
      </c>
      <c r="C40" s="13" t="s">
        <v>67</v>
      </c>
      <c r="D40" s="13"/>
      <c r="E40" s="13"/>
      <c r="F40" s="6"/>
    </row>
    <row r="41" spans="2:6" ht="18.75" customHeight="1">
      <c r="B41" s="13" t="s">
        <v>45</v>
      </c>
      <c r="C41" s="13" t="s">
        <v>68</v>
      </c>
      <c r="D41" s="13"/>
      <c r="E41" s="13"/>
      <c r="F41" s="6"/>
    </row>
    <row r="42" spans="2:6" ht="18.75" customHeight="1">
      <c r="B42" s="13" t="s">
        <v>46</v>
      </c>
      <c r="C42" s="13" t="s">
        <v>69</v>
      </c>
      <c r="D42" s="13"/>
      <c r="E42" s="13"/>
      <c r="F42" s="6"/>
    </row>
    <row r="43" spans="2:6" ht="18.75" customHeight="1">
      <c r="B43" s="13" t="s">
        <v>444</v>
      </c>
      <c r="C43" s="13" t="s">
        <v>446</v>
      </c>
      <c r="D43" s="13"/>
      <c r="E43" s="13"/>
      <c r="F43" s="6"/>
    </row>
    <row r="44" spans="2:6" ht="18.75" customHeight="1">
      <c r="B44" s="13" t="s">
        <v>445</v>
      </c>
      <c r="C44" s="13" t="s">
        <v>447</v>
      </c>
      <c r="D44" s="13"/>
      <c r="E44" s="13"/>
      <c r="F44" s="6"/>
    </row>
    <row r="45" spans="2:6" ht="18.75" customHeight="1">
      <c r="B45" s="13" t="s">
        <v>47</v>
      </c>
      <c r="C45" s="13" t="s">
        <v>70</v>
      </c>
      <c r="D45" s="13"/>
      <c r="E45" s="13"/>
      <c r="F45" s="6"/>
    </row>
    <row r="46" spans="2:6" ht="18.75" customHeight="1">
      <c r="B46" s="13" t="s">
        <v>48</v>
      </c>
      <c r="C46" s="13" t="s">
        <v>71</v>
      </c>
      <c r="D46" s="13"/>
      <c r="E46" s="13"/>
      <c r="F46" s="6"/>
    </row>
    <row r="47" spans="2:6" ht="18.75" customHeight="1">
      <c r="B47" s="13" t="s">
        <v>49</v>
      </c>
      <c r="C47" s="13" t="s">
        <v>72</v>
      </c>
      <c r="D47" s="13"/>
      <c r="E47" s="13"/>
      <c r="F47" s="6"/>
    </row>
    <row r="48" spans="2:6" ht="18.75" customHeight="1">
      <c r="B48" s="13" t="s">
        <v>50</v>
      </c>
      <c r="C48" s="13" t="s">
        <v>73</v>
      </c>
      <c r="D48" s="13"/>
      <c r="E48" s="13"/>
      <c r="F48" s="6"/>
    </row>
    <row r="49" spans="1:6" ht="18.75" customHeight="1">
      <c r="B49" s="13" t="s">
        <v>51</v>
      </c>
      <c r="C49" s="13" t="s">
        <v>74</v>
      </c>
      <c r="D49" s="13"/>
      <c r="E49" s="13"/>
      <c r="F49" s="6"/>
    </row>
    <row r="50" spans="1:6" ht="18.75" customHeight="1">
      <c r="B50" s="13" t="s">
        <v>52</v>
      </c>
      <c r="C50" s="13" t="s">
        <v>75</v>
      </c>
      <c r="D50" s="13"/>
      <c r="E50" s="13"/>
      <c r="F50" s="6"/>
    </row>
    <row r="51" spans="1:6" ht="18.75" customHeight="1">
      <c r="B51" s="13" t="s">
        <v>53</v>
      </c>
      <c r="C51" s="13" t="s">
        <v>76</v>
      </c>
      <c r="D51" s="13"/>
      <c r="E51" s="13"/>
      <c r="F51" s="6"/>
    </row>
    <row r="52" spans="1:6" ht="18.75" customHeight="1">
      <c r="B52" s="13" t="s">
        <v>54</v>
      </c>
      <c r="C52" s="13" t="s">
        <v>77</v>
      </c>
      <c r="D52" s="13"/>
      <c r="E52" s="13"/>
      <c r="F52" s="6"/>
    </row>
    <row r="53" spans="1:6" ht="18.75" customHeight="1">
      <c r="B53" s="13" t="s">
        <v>55</v>
      </c>
      <c r="C53" s="13" t="s">
        <v>78</v>
      </c>
      <c r="D53" s="13"/>
      <c r="E53" s="13"/>
      <c r="F53" s="6"/>
    </row>
    <row r="54" spans="1:6" ht="18.75" customHeight="1">
      <c r="B54" s="13" t="s">
        <v>56</v>
      </c>
      <c r="C54" s="13" t="s">
        <v>79</v>
      </c>
      <c r="D54" s="13"/>
      <c r="E54" s="13"/>
      <c r="F54" s="6"/>
    </row>
    <row r="55" spans="1:6" ht="18.75" customHeight="1">
      <c r="B55" s="13" t="s">
        <v>57</v>
      </c>
      <c r="C55" s="13" t="s">
        <v>80</v>
      </c>
      <c r="D55" s="13"/>
      <c r="E55" s="13"/>
      <c r="F55" s="6"/>
    </row>
    <row r="56" spans="1:6" ht="18.75" customHeight="1">
      <c r="B56" s="13" t="s">
        <v>58</v>
      </c>
      <c r="C56" s="13" t="s">
        <v>81</v>
      </c>
      <c r="D56" s="13"/>
      <c r="E56" s="13"/>
      <c r="F56" s="6"/>
    </row>
    <row r="57" spans="1:6" ht="18.75" customHeight="1">
      <c r="B57" s="13" t="s">
        <v>59</v>
      </c>
      <c r="C57" s="13" t="s">
        <v>82</v>
      </c>
      <c r="D57" s="13"/>
      <c r="E57" s="13"/>
      <c r="F57" s="6"/>
    </row>
    <row r="58" spans="1:6" ht="18.75" customHeight="1">
      <c r="B58" s="13" t="s">
        <v>60</v>
      </c>
      <c r="C58" s="13" t="s">
        <v>83</v>
      </c>
      <c r="D58" s="13"/>
      <c r="E58" s="13"/>
      <c r="F58" s="6"/>
    </row>
    <row r="59" spans="1:6" ht="18.75" customHeight="1">
      <c r="B59" s="13" t="s">
        <v>10</v>
      </c>
      <c r="C59" s="13" t="s">
        <v>84</v>
      </c>
      <c r="D59" s="13"/>
      <c r="E59" s="13"/>
      <c r="F59" s="6"/>
    </row>
    <row r="60" spans="1:6" ht="18.75" customHeight="1">
      <c r="B60" s="13" t="s">
        <v>61</v>
      </c>
      <c r="C60" s="13" t="s">
        <v>85</v>
      </c>
      <c r="D60" s="13"/>
      <c r="E60" s="13"/>
      <c r="F60" s="6"/>
    </row>
    <row r="61" spans="1:6" s="3" customFormat="1" ht="18.75" customHeight="1">
      <c r="A61" s="7"/>
      <c r="B61" s="154" t="s">
        <v>90</v>
      </c>
      <c r="C61" s="154"/>
      <c r="D61" s="17"/>
      <c r="E61" s="17"/>
    </row>
    <row r="62" spans="1:6" s="3" customFormat="1" ht="18.75" customHeight="1">
      <c r="B62" s="26" t="s">
        <v>9</v>
      </c>
      <c r="C62" s="26" t="s">
        <v>0</v>
      </c>
      <c r="D62" s="14"/>
      <c r="E62" s="14"/>
    </row>
    <row r="63" spans="1:6" s="3" customFormat="1" ht="18.75" customHeight="1">
      <c r="B63" s="13" t="s">
        <v>209</v>
      </c>
      <c r="C63" s="13"/>
      <c r="D63" s="14"/>
      <c r="E63" s="14"/>
    </row>
    <row r="64" spans="1:6" s="3" customFormat="1" ht="18.75" customHeight="1">
      <c r="B64" s="13" t="s">
        <v>91</v>
      </c>
      <c r="C64" s="13" t="s">
        <v>92</v>
      </c>
      <c r="D64" s="13"/>
      <c r="E64" s="13"/>
    </row>
    <row r="65" spans="1:5" s="3" customFormat="1" ht="18.75" customHeight="1">
      <c r="B65" s="13" t="s">
        <v>93</v>
      </c>
      <c r="C65" s="13" t="s">
        <v>94</v>
      </c>
      <c r="D65" s="13"/>
      <c r="E65" s="13"/>
    </row>
    <row r="66" spans="1:5" s="3" customFormat="1" ht="18.75" customHeight="1">
      <c r="B66" s="13" t="s">
        <v>95</v>
      </c>
      <c r="C66" s="13" t="s">
        <v>96</v>
      </c>
      <c r="D66" s="13"/>
      <c r="E66" s="13"/>
    </row>
    <row r="67" spans="1:5" s="3" customFormat="1" ht="18.75" customHeight="1">
      <c r="B67" s="13" t="s">
        <v>97</v>
      </c>
      <c r="C67" s="13" t="s">
        <v>98</v>
      </c>
      <c r="D67" s="13"/>
      <c r="E67" s="13"/>
    </row>
    <row r="68" spans="1:5" s="3" customFormat="1" ht="18.75" customHeight="1">
      <c r="B68" s="13" t="s">
        <v>99</v>
      </c>
      <c r="C68" s="13" t="s">
        <v>100</v>
      </c>
      <c r="D68" s="13"/>
      <c r="E68" s="13"/>
    </row>
    <row r="69" spans="1:5" s="3" customFormat="1" ht="18.75" customHeight="1">
      <c r="B69" s="13" t="s">
        <v>101</v>
      </c>
      <c r="C69" s="13" t="s">
        <v>102</v>
      </c>
      <c r="D69" s="13"/>
      <c r="E69" s="13"/>
    </row>
    <row r="70" spans="1:5" s="3" customFormat="1" ht="18.75" customHeight="1">
      <c r="B70" s="13" t="s">
        <v>103</v>
      </c>
      <c r="C70" s="13" t="s">
        <v>104</v>
      </c>
      <c r="D70" s="13"/>
      <c r="E70" s="13"/>
    </row>
    <row r="71" spans="1:5" s="3" customFormat="1" ht="18.75" customHeight="1">
      <c r="B71" s="13" t="s">
        <v>105</v>
      </c>
      <c r="C71" s="13" t="s">
        <v>106</v>
      </c>
      <c r="D71" s="13"/>
      <c r="E71" s="13"/>
    </row>
    <row r="72" spans="1:5" s="3" customFormat="1" ht="18.75" customHeight="1">
      <c r="B72" s="13" t="s">
        <v>107</v>
      </c>
      <c r="C72" s="13" t="s">
        <v>108</v>
      </c>
      <c r="D72" s="13"/>
      <c r="E72" s="13"/>
    </row>
    <row r="73" spans="1:5" s="3" customFormat="1" ht="18.75" customHeight="1">
      <c r="B73" s="13" t="s">
        <v>109</v>
      </c>
      <c r="C73" s="13" t="s">
        <v>110</v>
      </c>
      <c r="D73" s="13"/>
      <c r="E73" s="13"/>
    </row>
    <row r="74" spans="1:5" s="3" customFormat="1" ht="18.75" customHeight="1">
      <c r="B74" s="13" t="s">
        <v>111</v>
      </c>
      <c r="C74" s="13" t="s">
        <v>112</v>
      </c>
      <c r="D74" s="13"/>
      <c r="E74" s="13"/>
    </row>
    <row r="75" spans="1:5" s="3" customFormat="1" ht="18.75" customHeight="1">
      <c r="B75" s="13" t="s">
        <v>113</v>
      </c>
      <c r="C75" s="13" t="s">
        <v>114</v>
      </c>
      <c r="D75" s="13"/>
      <c r="E75" s="13"/>
    </row>
    <row r="76" spans="1:5" s="3" customFormat="1" ht="18.75" customHeight="1">
      <c r="B76" s="13" t="s">
        <v>115</v>
      </c>
      <c r="C76" s="13" t="s">
        <v>116</v>
      </c>
      <c r="D76" s="13"/>
      <c r="E76" s="13"/>
    </row>
    <row r="77" spans="1:5" s="3" customFormat="1" ht="18.75" customHeight="1">
      <c r="B77" s="13" t="s">
        <v>117</v>
      </c>
      <c r="C77" s="13" t="s">
        <v>118</v>
      </c>
      <c r="D77" s="13"/>
      <c r="E77" s="13"/>
    </row>
    <row r="78" spans="1:5" s="3" customFormat="1" ht="18.75" customHeight="1">
      <c r="B78" s="13" t="s">
        <v>119</v>
      </c>
      <c r="C78" s="13" t="s">
        <v>120</v>
      </c>
      <c r="D78" s="13"/>
      <c r="E78" s="13"/>
    </row>
    <row r="79" spans="1:5" s="3" customFormat="1" ht="18.75" customHeight="1">
      <c r="B79" s="13" t="s">
        <v>121</v>
      </c>
      <c r="C79" s="13" t="s">
        <v>122</v>
      </c>
      <c r="D79" s="13"/>
      <c r="E79" s="13"/>
    </row>
    <row r="80" spans="1:5" s="3" customFormat="1" ht="18.75" customHeight="1">
      <c r="A80" s="153" t="s">
        <v>208</v>
      </c>
      <c r="B80" s="153"/>
      <c r="C80" s="153"/>
      <c r="D80" s="153"/>
      <c r="E80" s="153"/>
    </row>
    <row r="81" spans="1:5" s="3" customFormat="1" ht="18.75" customHeight="1">
      <c r="A81" s="15" t="s">
        <v>123</v>
      </c>
      <c r="B81" s="25" t="s">
        <v>207</v>
      </c>
      <c r="C81" s="25" t="s">
        <v>202</v>
      </c>
      <c r="D81" s="25" t="s">
        <v>203</v>
      </c>
      <c r="E81" s="27" t="s">
        <v>0</v>
      </c>
    </row>
    <row r="82" spans="1:5" s="3" customFormat="1" ht="18.75" customHeight="1">
      <c r="A82" s="18">
        <v>1</v>
      </c>
      <c r="B82" s="19" t="s">
        <v>21</v>
      </c>
      <c r="C82" s="19" t="s">
        <v>25</v>
      </c>
      <c r="D82" s="19" t="s">
        <v>260</v>
      </c>
      <c r="E82" s="20" t="s">
        <v>125</v>
      </c>
    </row>
    <row r="83" spans="1:5" s="3" customFormat="1" ht="18.75" customHeight="1">
      <c r="A83" s="18">
        <v>2</v>
      </c>
      <c r="B83" s="19" t="s">
        <v>21</v>
      </c>
      <c r="C83" s="19" t="s">
        <v>25</v>
      </c>
      <c r="D83" s="19" t="s">
        <v>261</v>
      </c>
      <c r="E83" s="20" t="s">
        <v>126</v>
      </c>
    </row>
    <row r="84" spans="1:5" s="3" customFormat="1" ht="18.75" customHeight="1">
      <c r="A84" s="18">
        <v>3</v>
      </c>
      <c r="B84" s="19" t="s">
        <v>21</v>
      </c>
      <c r="C84" s="19" t="s">
        <v>25</v>
      </c>
      <c r="D84" s="19" t="s">
        <v>262</v>
      </c>
      <c r="E84" s="20" t="s">
        <v>127</v>
      </c>
    </row>
    <row r="85" spans="1:5" s="3" customFormat="1" ht="18.75" customHeight="1">
      <c r="A85" s="19">
        <v>4</v>
      </c>
      <c r="B85" s="19" t="s">
        <v>21</v>
      </c>
      <c r="C85" s="19" t="s">
        <v>25</v>
      </c>
      <c r="D85" s="19" t="s">
        <v>263</v>
      </c>
      <c r="E85" s="20" t="s">
        <v>128</v>
      </c>
    </row>
    <row r="86" spans="1:5" s="3" customFormat="1" ht="18.75" customHeight="1">
      <c r="A86" s="19">
        <v>5</v>
      </c>
      <c r="B86" s="19" t="s">
        <v>21</v>
      </c>
      <c r="C86" s="19" t="s">
        <v>26</v>
      </c>
      <c r="D86" s="19" t="s">
        <v>264</v>
      </c>
      <c r="E86" s="20" t="s">
        <v>129</v>
      </c>
    </row>
    <row r="87" spans="1:5" s="3" customFormat="1" ht="18.75" customHeight="1">
      <c r="A87" s="19">
        <v>6</v>
      </c>
      <c r="B87" s="19" t="s">
        <v>21</v>
      </c>
      <c r="C87" s="19" t="s">
        <v>26</v>
      </c>
      <c r="D87" s="19" t="s">
        <v>265</v>
      </c>
      <c r="E87" s="20" t="s">
        <v>130</v>
      </c>
    </row>
    <row r="88" spans="1:5" s="3" customFormat="1" ht="18.75" customHeight="1">
      <c r="A88" s="19">
        <v>7</v>
      </c>
      <c r="B88" s="19" t="s">
        <v>21</v>
      </c>
      <c r="C88" s="19" t="s">
        <v>26</v>
      </c>
      <c r="D88" s="19" t="s">
        <v>266</v>
      </c>
      <c r="E88" s="20" t="s">
        <v>131</v>
      </c>
    </row>
    <row r="89" spans="1:5" s="3" customFormat="1" ht="18.75" customHeight="1">
      <c r="A89" s="19">
        <v>8</v>
      </c>
      <c r="B89" s="19" t="s">
        <v>14</v>
      </c>
      <c r="C89" s="19" t="s">
        <v>27</v>
      </c>
      <c r="D89" s="19" t="s">
        <v>267</v>
      </c>
      <c r="E89" s="20" t="s">
        <v>132</v>
      </c>
    </row>
    <row r="90" spans="1:5" s="3" customFormat="1" ht="18.75" customHeight="1">
      <c r="A90" s="19">
        <v>9</v>
      </c>
      <c r="B90" s="19" t="s">
        <v>14</v>
      </c>
      <c r="C90" s="19" t="s">
        <v>27</v>
      </c>
      <c r="D90" s="19" t="s">
        <v>268</v>
      </c>
      <c r="E90" s="20" t="s">
        <v>133</v>
      </c>
    </row>
    <row r="91" spans="1:5" s="3" customFormat="1" ht="18.75" customHeight="1">
      <c r="A91" s="19">
        <v>10</v>
      </c>
      <c r="B91" s="19" t="s">
        <v>14</v>
      </c>
      <c r="C91" s="19" t="s">
        <v>27</v>
      </c>
      <c r="D91" s="19" t="s">
        <v>269</v>
      </c>
      <c r="E91" s="20" t="s">
        <v>134</v>
      </c>
    </row>
    <row r="92" spans="1:5" s="3" customFormat="1" ht="18.75" customHeight="1">
      <c r="A92" s="19">
        <v>11</v>
      </c>
      <c r="B92" s="19" t="s">
        <v>14</v>
      </c>
      <c r="C92" s="19" t="s">
        <v>27</v>
      </c>
      <c r="D92" s="19" t="s">
        <v>270</v>
      </c>
      <c r="E92" s="20" t="s">
        <v>135</v>
      </c>
    </row>
    <row r="93" spans="1:5" s="3" customFormat="1" ht="18.75" customHeight="1">
      <c r="A93" s="19">
        <v>12</v>
      </c>
      <c r="B93" s="19" t="s">
        <v>14</v>
      </c>
      <c r="C93" s="19" t="s">
        <v>27</v>
      </c>
      <c r="D93" s="19" t="s">
        <v>271</v>
      </c>
      <c r="E93" s="20" t="s">
        <v>136</v>
      </c>
    </row>
    <row r="94" spans="1:5" s="3" customFormat="1" ht="18.75" customHeight="1">
      <c r="A94" s="19">
        <v>13</v>
      </c>
      <c r="B94" s="19" t="s">
        <v>14</v>
      </c>
      <c r="C94" s="19" t="s">
        <v>27</v>
      </c>
      <c r="D94" s="19" t="s">
        <v>272</v>
      </c>
      <c r="E94" s="20" t="s">
        <v>137</v>
      </c>
    </row>
    <row r="95" spans="1:5" s="3" customFormat="1" ht="18.75" customHeight="1">
      <c r="A95" s="19">
        <v>14</v>
      </c>
      <c r="B95" s="19" t="s">
        <v>14</v>
      </c>
      <c r="C95" s="19" t="s">
        <v>28</v>
      </c>
      <c r="D95" s="19" t="s">
        <v>273</v>
      </c>
      <c r="E95" s="20" t="s">
        <v>138</v>
      </c>
    </row>
    <row r="96" spans="1:5" s="3" customFormat="1" ht="18.75" customHeight="1">
      <c r="A96" s="19">
        <v>15</v>
      </c>
      <c r="B96" s="19" t="s">
        <v>14</v>
      </c>
      <c r="C96" s="19" t="s">
        <v>28</v>
      </c>
      <c r="D96" s="19" t="s">
        <v>274</v>
      </c>
      <c r="E96" s="20" t="s">
        <v>139</v>
      </c>
    </row>
    <row r="97" spans="1:5" s="3" customFormat="1" ht="18.75" customHeight="1">
      <c r="A97" s="19">
        <v>16</v>
      </c>
      <c r="B97" s="19" t="s">
        <v>14</v>
      </c>
      <c r="C97" s="19" t="s">
        <v>28</v>
      </c>
      <c r="D97" s="19" t="s">
        <v>275</v>
      </c>
      <c r="E97" s="20" t="s">
        <v>140</v>
      </c>
    </row>
    <row r="98" spans="1:5" s="3" customFormat="1" ht="18.75" customHeight="1">
      <c r="A98" s="19">
        <v>17</v>
      </c>
      <c r="B98" s="19" t="s">
        <v>14</v>
      </c>
      <c r="C98" s="19" t="s">
        <v>28</v>
      </c>
      <c r="D98" s="19" t="s">
        <v>276</v>
      </c>
      <c r="E98" s="20" t="s">
        <v>141</v>
      </c>
    </row>
    <row r="99" spans="1:5" s="3" customFormat="1" ht="18.75" customHeight="1">
      <c r="A99" s="19">
        <v>18</v>
      </c>
      <c r="B99" s="19" t="s">
        <v>14</v>
      </c>
      <c r="C99" s="19" t="s">
        <v>28</v>
      </c>
      <c r="D99" s="19" t="s">
        <v>277</v>
      </c>
      <c r="E99" s="20" t="s">
        <v>142</v>
      </c>
    </row>
    <row r="100" spans="1:5" s="3" customFormat="1" ht="18.75" customHeight="1">
      <c r="A100" s="19">
        <v>119</v>
      </c>
      <c r="B100" s="19" t="s">
        <v>14</v>
      </c>
      <c r="C100" s="19" t="s">
        <v>29</v>
      </c>
      <c r="D100" s="19" t="s">
        <v>278</v>
      </c>
      <c r="E100" s="20" t="s">
        <v>143</v>
      </c>
    </row>
    <row r="101" spans="1:5" s="3" customFormat="1" ht="18.75" customHeight="1">
      <c r="A101" s="19">
        <v>19</v>
      </c>
      <c r="B101" s="19" t="s">
        <v>14</v>
      </c>
      <c r="C101" s="19" t="s">
        <v>29</v>
      </c>
      <c r="D101" s="19" t="s">
        <v>279</v>
      </c>
      <c r="E101" s="20" t="s">
        <v>144</v>
      </c>
    </row>
    <row r="102" spans="1:5" s="3" customFormat="1" ht="18.75" customHeight="1">
      <c r="A102" s="19">
        <v>20</v>
      </c>
      <c r="B102" s="19" t="s">
        <v>14</v>
      </c>
      <c r="C102" s="19" t="s">
        <v>29</v>
      </c>
      <c r="D102" s="19" t="s">
        <v>280</v>
      </c>
      <c r="E102" s="20" t="s">
        <v>145</v>
      </c>
    </row>
    <row r="103" spans="1:5" s="3" customFormat="1" ht="18.75" customHeight="1">
      <c r="A103" s="19">
        <v>21</v>
      </c>
      <c r="B103" s="19" t="s">
        <v>14</v>
      </c>
      <c r="C103" s="19" t="s">
        <v>146</v>
      </c>
      <c r="D103" s="19" t="s">
        <v>281</v>
      </c>
      <c r="E103" s="20" t="s">
        <v>147</v>
      </c>
    </row>
    <row r="104" spans="1:5" s="3" customFormat="1" ht="18.75" customHeight="1">
      <c r="A104" s="19">
        <v>22</v>
      </c>
      <c r="B104" s="19" t="s">
        <v>14</v>
      </c>
      <c r="C104" s="19" t="s">
        <v>146</v>
      </c>
      <c r="D104" s="19" t="s">
        <v>282</v>
      </c>
      <c r="E104" s="20" t="s">
        <v>148</v>
      </c>
    </row>
    <row r="105" spans="1:5" s="3" customFormat="1" ht="18.75" customHeight="1">
      <c r="A105" s="19">
        <v>23</v>
      </c>
      <c r="B105" s="19" t="s">
        <v>14</v>
      </c>
      <c r="C105" s="19" t="s">
        <v>146</v>
      </c>
      <c r="D105" s="19" t="s">
        <v>283</v>
      </c>
      <c r="E105" s="20" t="s">
        <v>149</v>
      </c>
    </row>
    <row r="106" spans="1:5" s="3" customFormat="1" ht="18.75" customHeight="1">
      <c r="A106" s="19">
        <v>24</v>
      </c>
      <c r="B106" s="19" t="s">
        <v>14</v>
      </c>
      <c r="C106" s="19" t="s">
        <v>146</v>
      </c>
      <c r="D106" s="19" t="s">
        <v>284</v>
      </c>
      <c r="E106" s="20" t="s">
        <v>150</v>
      </c>
    </row>
    <row r="107" spans="1:5" s="3" customFormat="1" ht="18.75" customHeight="1">
      <c r="A107" s="19">
        <v>25</v>
      </c>
      <c r="B107" s="19" t="s">
        <v>14</v>
      </c>
      <c r="C107" s="19" t="s">
        <v>146</v>
      </c>
      <c r="D107" s="19" t="s">
        <v>285</v>
      </c>
      <c r="E107" s="20" t="s">
        <v>151</v>
      </c>
    </row>
    <row r="108" spans="1:5" s="3" customFormat="1" ht="18.75" customHeight="1">
      <c r="A108" s="19">
        <v>26</v>
      </c>
      <c r="B108" s="19" t="s">
        <v>14</v>
      </c>
      <c r="C108" s="19" t="s">
        <v>146</v>
      </c>
      <c r="D108" s="19" t="s">
        <v>286</v>
      </c>
      <c r="E108" s="20" t="s">
        <v>152</v>
      </c>
    </row>
    <row r="109" spans="1:5" s="3" customFormat="1" ht="18.75" customHeight="1">
      <c r="A109" s="19">
        <v>27</v>
      </c>
      <c r="B109" s="19" t="s">
        <v>14</v>
      </c>
      <c r="C109" s="19" t="s">
        <v>146</v>
      </c>
      <c r="D109" s="19" t="s">
        <v>287</v>
      </c>
      <c r="E109" s="20" t="s">
        <v>153</v>
      </c>
    </row>
    <row r="110" spans="1:5">
      <c r="A110" s="19">
        <v>28</v>
      </c>
      <c r="B110" s="19" t="s">
        <v>22</v>
      </c>
      <c r="C110" s="19" t="s">
        <v>30</v>
      </c>
      <c r="D110" s="19" t="s">
        <v>288</v>
      </c>
      <c r="E110" s="20" t="s">
        <v>124</v>
      </c>
    </row>
    <row r="111" spans="1:5" ht="54">
      <c r="A111" s="19">
        <v>128</v>
      </c>
      <c r="B111" s="19" t="s">
        <v>22</v>
      </c>
      <c r="C111" s="19" t="s">
        <v>30</v>
      </c>
      <c r="D111" s="19" t="s">
        <v>289</v>
      </c>
      <c r="E111" s="20" t="s">
        <v>154</v>
      </c>
    </row>
    <row r="112" spans="1:5" ht="54">
      <c r="A112" s="19">
        <v>29</v>
      </c>
      <c r="B112" s="19" t="s">
        <v>22</v>
      </c>
      <c r="C112" s="19" t="s">
        <v>30</v>
      </c>
      <c r="D112" s="19" t="s">
        <v>290</v>
      </c>
      <c r="E112" s="20" t="s">
        <v>155</v>
      </c>
    </row>
    <row r="113" spans="1:5" ht="27">
      <c r="A113" s="19">
        <v>30</v>
      </c>
      <c r="B113" s="19" t="s">
        <v>22</v>
      </c>
      <c r="C113" s="19" t="s">
        <v>30</v>
      </c>
      <c r="D113" s="19" t="s">
        <v>302</v>
      </c>
      <c r="E113" s="20" t="s">
        <v>156</v>
      </c>
    </row>
    <row r="114" spans="1:5" ht="81">
      <c r="A114" s="19">
        <v>31</v>
      </c>
      <c r="B114" s="19" t="s">
        <v>22</v>
      </c>
      <c r="C114" s="19" t="s">
        <v>30</v>
      </c>
      <c r="D114" s="19" t="s">
        <v>303</v>
      </c>
      <c r="E114" s="20" t="s">
        <v>204</v>
      </c>
    </row>
    <row r="115" spans="1:5" ht="54">
      <c r="A115" s="19">
        <v>32</v>
      </c>
      <c r="B115" s="19" t="s">
        <v>22</v>
      </c>
      <c r="C115" s="19" t="s">
        <v>30</v>
      </c>
      <c r="D115" s="19" t="s">
        <v>301</v>
      </c>
      <c r="E115" s="20" t="s">
        <v>157</v>
      </c>
    </row>
    <row r="116" spans="1:5" ht="40.5">
      <c r="A116" s="19">
        <v>33</v>
      </c>
      <c r="B116" s="19" t="s">
        <v>22</v>
      </c>
      <c r="C116" s="19" t="s">
        <v>30</v>
      </c>
      <c r="D116" s="19" t="s">
        <v>304</v>
      </c>
      <c r="E116" s="20" t="s">
        <v>158</v>
      </c>
    </row>
    <row r="117" spans="1:5" ht="40.5">
      <c r="A117" s="19">
        <v>34</v>
      </c>
      <c r="B117" s="19" t="s">
        <v>22</v>
      </c>
      <c r="C117" s="19" t="s">
        <v>30</v>
      </c>
      <c r="D117" s="19" t="s">
        <v>305</v>
      </c>
      <c r="E117" s="20" t="s">
        <v>159</v>
      </c>
    </row>
    <row r="118" spans="1:5" ht="40.5">
      <c r="A118" s="19">
        <v>35</v>
      </c>
      <c r="B118" s="19" t="s">
        <v>22</v>
      </c>
      <c r="C118" s="19" t="s">
        <v>30</v>
      </c>
      <c r="D118" s="19" t="s">
        <v>306</v>
      </c>
      <c r="E118" s="20" t="s">
        <v>160</v>
      </c>
    </row>
    <row r="119" spans="1:5" ht="40.5">
      <c r="A119" s="19">
        <v>36</v>
      </c>
      <c r="B119" s="19" t="s">
        <v>22</v>
      </c>
      <c r="C119" s="19" t="s">
        <v>30</v>
      </c>
      <c r="D119" s="19" t="s">
        <v>307</v>
      </c>
      <c r="E119" s="20" t="s">
        <v>161</v>
      </c>
    </row>
    <row r="120" spans="1:5" ht="40.5">
      <c r="A120" s="19">
        <v>37</v>
      </c>
      <c r="B120" s="19" t="s">
        <v>22</v>
      </c>
      <c r="C120" s="19" t="s">
        <v>30</v>
      </c>
      <c r="D120" s="19" t="s">
        <v>308</v>
      </c>
      <c r="E120" s="20" t="s">
        <v>162</v>
      </c>
    </row>
    <row r="121" spans="1:5" ht="40.5">
      <c r="A121" s="19">
        <v>38</v>
      </c>
      <c r="B121" s="19" t="s">
        <v>22</v>
      </c>
      <c r="C121" s="19" t="s">
        <v>30</v>
      </c>
      <c r="D121" s="19" t="s">
        <v>309</v>
      </c>
      <c r="E121" s="20" t="s">
        <v>163</v>
      </c>
    </row>
    <row r="122" spans="1:5">
      <c r="A122" s="19">
        <v>39</v>
      </c>
      <c r="B122" s="19" t="s">
        <v>22</v>
      </c>
      <c r="C122" s="19" t="s">
        <v>30</v>
      </c>
      <c r="D122" s="19" t="s">
        <v>310</v>
      </c>
      <c r="E122" s="20" t="s">
        <v>164</v>
      </c>
    </row>
    <row r="123" spans="1:5" ht="40.5">
      <c r="A123" s="19">
        <v>40</v>
      </c>
      <c r="B123" s="19" t="s">
        <v>22</v>
      </c>
      <c r="C123" s="19" t="s">
        <v>30</v>
      </c>
      <c r="D123" s="19" t="s">
        <v>311</v>
      </c>
      <c r="E123" s="20" t="s">
        <v>165</v>
      </c>
    </row>
    <row r="124" spans="1:5" ht="40.5">
      <c r="A124" s="19">
        <v>41</v>
      </c>
      <c r="B124" s="19" t="s">
        <v>22</v>
      </c>
      <c r="C124" s="19" t="s">
        <v>30</v>
      </c>
      <c r="D124" s="19" t="s">
        <v>312</v>
      </c>
      <c r="E124" s="20" t="s">
        <v>165</v>
      </c>
    </row>
    <row r="125" spans="1:5" ht="40.5">
      <c r="A125" s="19">
        <v>42</v>
      </c>
      <c r="B125" s="19" t="s">
        <v>22</v>
      </c>
      <c r="C125" s="19" t="s">
        <v>30</v>
      </c>
      <c r="D125" s="19" t="s">
        <v>313</v>
      </c>
      <c r="E125" s="20" t="s">
        <v>166</v>
      </c>
    </row>
    <row r="126" spans="1:5" ht="27">
      <c r="A126" s="19">
        <v>43</v>
      </c>
      <c r="B126" s="19" t="s">
        <v>22</v>
      </c>
      <c r="C126" s="19" t="s">
        <v>30</v>
      </c>
      <c r="D126" s="19" t="s">
        <v>314</v>
      </c>
      <c r="E126" s="20" t="s">
        <v>167</v>
      </c>
    </row>
    <row r="127" spans="1:5" ht="27">
      <c r="A127" s="19">
        <v>44</v>
      </c>
      <c r="B127" s="19" t="s">
        <v>22</v>
      </c>
      <c r="C127" s="19" t="s">
        <v>30</v>
      </c>
      <c r="D127" s="19" t="s">
        <v>315</v>
      </c>
      <c r="E127" s="20" t="s">
        <v>168</v>
      </c>
    </row>
    <row r="128" spans="1:5" ht="27">
      <c r="A128" s="19">
        <v>45</v>
      </c>
      <c r="B128" s="19" t="s">
        <v>22</v>
      </c>
      <c r="C128" s="19" t="s">
        <v>30</v>
      </c>
      <c r="D128" s="19" t="s">
        <v>316</v>
      </c>
      <c r="E128" s="20" t="s">
        <v>169</v>
      </c>
    </row>
    <row r="129" spans="1:5" ht="40.5">
      <c r="A129" s="19">
        <v>46</v>
      </c>
      <c r="B129" s="19" t="s">
        <v>22</v>
      </c>
      <c r="C129" s="19" t="s">
        <v>30</v>
      </c>
      <c r="D129" s="19" t="s">
        <v>317</v>
      </c>
      <c r="E129" s="20" t="s">
        <v>170</v>
      </c>
    </row>
    <row r="130" spans="1:5" ht="27">
      <c r="A130" s="19">
        <v>47</v>
      </c>
      <c r="B130" s="19" t="s">
        <v>22</v>
      </c>
      <c r="C130" s="19" t="s">
        <v>30</v>
      </c>
      <c r="D130" s="19" t="s">
        <v>318</v>
      </c>
      <c r="E130" s="20" t="s">
        <v>171</v>
      </c>
    </row>
    <row r="131" spans="1:5" ht="40.5">
      <c r="A131" s="19">
        <v>48</v>
      </c>
      <c r="B131" s="19" t="s">
        <v>22</v>
      </c>
      <c r="C131" s="19" t="s">
        <v>30</v>
      </c>
      <c r="D131" s="19" t="s">
        <v>319</v>
      </c>
      <c r="E131" s="20" t="s">
        <v>172</v>
      </c>
    </row>
    <row r="132" spans="1:5" ht="40.5">
      <c r="A132" s="19">
        <v>49</v>
      </c>
      <c r="B132" s="19" t="s">
        <v>22</v>
      </c>
      <c r="C132" s="19" t="s">
        <v>30</v>
      </c>
      <c r="D132" s="19" t="s">
        <v>320</v>
      </c>
      <c r="E132" s="20" t="s">
        <v>172</v>
      </c>
    </row>
    <row r="133" spans="1:5" ht="40.5">
      <c r="A133" s="19">
        <v>50</v>
      </c>
      <c r="B133" s="19" t="s">
        <v>22</v>
      </c>
      <c r="C133" s="19" t="s">
        <v>30</v>
      </c>
      <c r="D133" s="19" t="s">
        <v>321</v>
      </c>
      <c r="E133" s="20" t="s">
        <v>173</v>
      </c>
    </row>
    <row r="134" spans="1:5" ht="40.5">
      <c r="A134" s="19">
        <v>51</v>
      </c>
      <c r="B134" s="19" t="s">
        <v>22</v>
      </c>
      <c r="C134" s="19" t="s">
        <v>30</v>
      </c>
      <c r="D134" s="19" t="s">
        <v>322</v>
      </c>
      <c r="E134" s="20" t="s">
        <v>173</v>
      </c>
    </row>
    <row r="135" spans="1:5" ht="40.5">
      <c r="A135" s="19">
        <v>52</v>
      </c>
      <c r="B135" s="19" t="s">
        <v>22</v>
      </c>
      <c r="C135" s="19" t="s">
        <v>31</v>
      </c>
      <c r="D135" s="19" t="s">
        <v>323</v>
      </c>
      <c r="E135" s="20" t="s">
        <v>174</v>
      </c>
    </row>
    <row r="136" spans="1:5" ht="40.5">
      <c r="A136" s="19">
        <v>53</v>
      </c>
      <c r="B136" s="19" t="s">
        <v>22</v>
      </c>
      <c r="C136" s="19" t="s">
        <v>31</v>
      </c>
      <c r="D136" s="19" t="s">
        <v>324</v>
      </c>
      <c r="E136" s="20" t="s">
        <v>175</v>
      </c>
    </row>
    <row r="137" spans="1:5" ht="40.5">
      <c r="A137" s="19">
        <v>42</v>
      </c>
      <c r="B137" s="19" t="s">
        <v>22</v>
      </c>
      <c r="C137" s="19" t="s">
        <v>32</v>
      </c>
      <c r="D137" s="19" t="s">
        <v>325</v>
      </c>
      <c r="E137" s="20" t="s">
        <v>166</v>
      </c>
    </row>
    <row r="138" spans="1:5" ht="27">
      <c r="A138" s="19">
        <v>43</v>
      </c>
      <c r="B138" s="19" t="s">
        <v>22</v>
      </c>
      <c r="C138" s="19" t="s">
        <v>32</v>
      </c>
      <c r="D138" s="19" t="s">
        <v>326</v>
      </c>
      <c r="E138" s="20" t="s">
        <v>167</v>
      </c>
    </row>
    <row r="139" spans="1:5" ht="27">
      <c r="A139" s="19">
        <v>44</v>
      </c>
      <c r="B139" s="19" t="s">
        <v>22</v>
      </c>
      <c r="C139" s="19" t="s">
        <v>32</v>
      </c>
      <c r="D139" s="19" t="s">
        <v>327</v>
      </c>
      <c r="E139" s="20" t="s">
        <v>168</v>
      </c>
    </row>
    <row r="140" spans="1:5" ht="27">
      <c r="A140" s="19">
        <v>45</v>
      </c>
      <c r="B140" s="19" t="s">
        <v>22</v>
      </c>
      <c r="C140" s="19" t="s">
        <v>32</v>
      </c>
      <c r="D140" s="19" t="s">
        <v>328</v>
      </c>
      <c r="E140" s="20" t="s">
        <v>169</v>
      </c>
    </row>
    <row r="141" spans="1:5" ht="40.5">
      <c r="A141" s="19">
        <v>46</v>
      </c>
      <c r="B141" s="19" t="s">
        <v>22</v>
      </c>
      <c r="C141" s="19" t="s">
        <v>32</v>
      </c>
      <c r="D141" s="19" t="s">
        <v>329</v>
      </c>
      <c r="E141" s="20" t="s">
        <v>170</v>
      </c>
    </row>
    <row r="142" spans="1:5" ht="27">
      <c r="A142" s="19">
        <v>47</v>
      </c>
      <c r="B142" s="19" t="s">
        <v>22</v>
      </c>
      <c r="C142" s="19" t="s">
        <v>32</v>
      </c>
      <c r="D142" s="19" t="s">
        <v>330</v>
      </c>
      <c r="E142" s="20" t="s">
        <v>171</v>
      </c>
    </row>
    <row r="143" spans="1:5" ht="40.5">
      <c r="A143" s="19">
        <v>48</v>
      </c>
      <c r="B143" s="19" t="s">
        <v>22</v>
      </c>
      <c r="C143" s="19" t="s">
        <v>32</v>
      </c>
      <c r="D143" s="19" t="s">
        <v>331</v>
      </c>
      <c r="E143" s="20" t="s">
        <v>172</v>
      </c>
    </row>
    <row r="144" spans="1:5" ht="40.5">
      <c r="A144" s="19">
        <v>49</v>
      </c>
      <c r="B144" s="19" t="s">
        <v>22</v>
      </c>
      <c r="C144" s="19" t="s">
        <v>32</v>
      </c>
      <c r="D144" s="19" t="s">
        <v>332</v>
      </c>
      <c r="E144" s="20" t="s">
        <v>172</v>
      </c>
    </row>
    <row r="145" spans="1:5" ht="40.5">
      <c r="A145" s="19">
        <v>50</v>
      </c>
      <c r="B145" s="19" t="s">
        <v>22</v>
      </c>
      <c r="C145" s="19" t="s">
        <v>32</v>
      </c>
      <c r="D145" s="19" t="s">
        <v>333</v>
      </c>
      <c r="E145" s="20" t="s">
        <v>173</v>
      </c>
    </row>
    <row r="146" spans="1:5" ht="40.5">
      <c r="A146" s="19">
        <v>51</v>
      </c>
      <c r="B146" s="19" t="s">
        <v>22</v>
      </c>
      <c r="C146" s="19" t="s">
        <v>32</v>
      </c>
      <c r="D146" s="19" t="s">
        <v>334</v>
      </c>
      <c r="E146" s="20" t="s">
        <v>173</v>
      </c>
    </row>
    <row r="147" spans="1:5" ht="54">
      <c r="A147" s="19">
        <v>68</v>
      </c>
      <c r="B147" s="19" t="s">
        <v>22</v>
      </c>
      <c r="C147" s="19" t="s">
        <v>32</v>
      </c>
      <c r="D147" s="19" t="s">
        <v>335</v>
      </c>
      <c r="E147" s="20" t="s">
        <v>190</v>
      </c>
    </row>
    <row r="148" spans="1:5" ht="54">
      <c r="A148" s="19">
        <v>69</v>
      </c>
      <c r="B148" s="19" t="s">
        <v>22</v>
      </c>
      <c r="C148" s="19" t="s">
        <v>32</v>
      </c>
      <c r="D148" s="19" t="s">
        <v>377</v>
      </c>
      <c r="E148" s="20" t="s">
        <v>191</v>
      </c>
    </row>
    <row r="149" spans="1:5" ht="54">
      <c r="A149" s="19">
        <v>70</v>
      </c>
      <c r="B149" s="19" t="s">
        <v>22</v>
      </c>
      <c r="C149" s="19" t="s">
        <v>32</v>
      </c>
      <c r="D149" s="19" t="s">
        <v>336</v>
      </c>
      <c r="E149" s="20" t="s">
        <v>192</v>
      </c>
    </row>
    <row r="150" spans="1:5" ht="54">
      <c r="A150" s="19">
        <v>71</v>
      </c>
      <c r="B150" s="19" t="s">
        <v>22</v>
      </c>
      <c r="C150" s="19" t="s">
        <v>32</v>
      </c>
      <c r="D150" s="19" t="s">
        <v>337</v>
      </c>
      <c r="E150" s="20" t="s">
        <v>193</v>
      </c>
    </row>
    <row r="151" spans="1:5" ht="54">
      <c r="A151" s="19">
        <v>72</v>
      </c>
      <c r="B151" s="19" t="s">
        <v>22</v>
      </c>
      <c r="C151" s="19" t="s">
        <v>32</v>
      </c>
      <c r="D151" s="19" t="s">
        <v>338</v>
      </c>
      <c r="E151" s="20" t="s">
        <v>194</v>
      </c>
    </row>
    <row r="152" spans="1:5" ht="54">
      <c r="A152" s="19">
        <v>73</v>
      </c>
      <c r="B152" s="19" t="s">
        <v>22</v>
      </c>
      <c r="C152" s="19" t="s">
        <v>32</v>
      </c>
      <c r="D152" s="19" t="s">
        <v>339</v>
      </c>
      <c r="E152" s="20" t="s">
        <v>195</v>
      </c>
    </row>
    <row r="153" spans="1:5" ht="54">
      <c r="A153" s="19">
        <v>54</v>
      </c>
      <c r="B153" s="19" t="s">
        <v>15</v>
      </c>
      <c r="C153" s="19" t="s">
        <v>33</v>
      </c>
      <c r="D153" s="19" t="s">
        <v>340</v>
      </c>
      <c r="E153" s="20" t="s">
        <v>176</v>
      </c>
    </row>
    <row r="154" spans="1:5" ht="54">
      <c r="A154" s="19">
        <v>55</v>
      </c>
      <c r="B154" s="19" t="s">
        <v>15</v>
      </c>
      <c r="C154" s="19" t="s">
        <v>33</v>
      </c>
      <c r="D154" s="19" t="s">
        <v>341</v>
      </c>
      <c r="E154" s="20" t="s">
        <v>177</v>
      </c>
    </row>
    <row r="155" spans="1:5" ht="54">
      <c r="A155" s="19">
        <v>56</v>
      </c>
      <c r="B155" s="19" t="s">
        <v>15</v>
      </c>
      <c r="C155" s="19" t="s">
        <v>33</v>
      </c>
      <c r="D155" s="19" t="s">
        <v>342</v>
      </c>
      <c r="E155" s="20" t="s">
        <v>178</v>
      </c>
    </row>
    <row r="156" spans="1:5" ht="54">
      <c r="A156" s="19">
        <v>57</v>
      </c>
      <c r="B156" s="19" t="s">
        <v>15</v>
      </c>
      <c r="C156" s="19" t="s">
        <v>33</v>
      </c>
      <c r="D156" s="19" t="s">
        <v>343</v>
      </c>
      <c r="E156" s="20" t="s">
        <v>179</v>
      </c>
    </row>
    <row r="157" spans="1:5" ht="54">
      <c r="A157" s="19">
        <v>58</v>
      </c>
      <c r="B157" s="19" t="s">
        <v>15</v>
      </c>
      <c r="C157" s="19" t="s">
        <v>33</v>
      </c>
      <c r="D157" s="19" t="s">
        <v>344</v>
      </c>
      <c r="E157" s="20" t="s">
        <v>180</v>
      </c>
    </row>
    <row r="158" spans="1:5" ht="54">
      <c r="A158" s="19">
        <v>59</v>
      </c>
      <c r="B158" s="19" t="s">
        <v>15</v>
      </c>
      <c r="C158" s="19" t="s">
        <v>33</v>
      </c>
      <c r="D158" s="19" t="s">
        <v>345</v>
      </c>
      <c r="E158" s="20" t="s">
        <v>181</v>
      </c>
    </row>
    <row r="159" spans="1:5" ht="27">
      <c r="A159" s="19">
        <v>159</v>
      </c>
      <c r="B159" s="19" t="s">
        <v>15</v>
      </c>
      <c r="C159" s="19" t="s">
        <v>182</v>
      </c>
      <c r="D159" s="19" t="s">
        <v>346</v>
      </c>
      <c r="E159" s="20" t="s">
        <v>183</v>
      </c>
    </row>
    <row r="160" spans="1:5">
      <c r="A160" s="19">
        <v>14</v>
      </c>
      <c r="B160" s="19" t="s">
        <v>15</v>
      </c>
      <c r="C160" s="19" t="s">
        <v>34</v>
      </c>
      <c r="D160" s="19" t="s">
        <v>347</v>
      </c>
      <c r="E160" s="20" t="s">
        <v>138</v>
      </c>
    </row>
    <row r="161" spans="1:5">
      <c r="A161" s="19">
        <v>15</v>
      </c>
      <c r="B161" s="19" t="s">
        <v>15</v>
      </c>
      <c r="C161" s="19" t="s">
        <v>34</v>
      </c>
      <c r="D161" s="19" t="s">
        <v>348</v>
      </c>
      <c r="E161" s="20" t="s">
        <v>139</v>
      </c>
    </row>
    <row r="162" spans="1:5" ht="27">
      <c r="A162" s="19">
        <v>16</v>
      </c>
      <c r="B162" s="19" t="s">
        <v>15</v>
      </c>
      <c r="C162" s="19" t="s">
        <v>34</v>
      </c>
      <c r="D162" s="19" t="s">
        <v>349</v>
      </c>
      <c r="E162" s="20" t="s">
        <v>140</v>
      </c>
    </row>
    <row r="163" spans="1:5" ht="40.5">
      <c r="A163" s="19">
        <v>17</v>
      </c>
      <c r="B163" s="19" t="s">
        <v>15</v>
      </c>
      <c r="C163" s="19" t="s">
        <v>34</v>
      </c>
      <c r="D163" s="19" t="s">
        <v>350</v>
      </c>
      <c r="E163" s="20" t="s">
        <v>141</v>
      </c>
    </row>
    <row r="164" spans="1:5" ht="40.5">
      <c r="A164" s="19">
        <v>18</v>
      </c>
      <c r="B164" s="19" t="s">
        <v>15</v>
      </c>
      <c r="C164" s="19" t="s">
        <v>34</v>
      </c>
      <c r="D164" s="19" t="s">
        <v>351</v>
      </c>
      <c r="E164" s="20" t="s">
        <v>142</v>
      </c>
    </row>
    <row r="165" spans="1:5" ht="27">
      <c r="A165" s="19">
        <v>60</v>
      </c>
      <c r="B165" s="19" t="s">
        <v>13</v>
      </c>
      <c r="C165" s="19" t="s">
        <v>35</v>
      </c>
      <c r="D165" s="19" t="s">
        <v>297</v>
      </c>
      <c r="E165" s="20" t="s">
        <v>184</v>
      </c>
    </row>
    <row r="166" spans="1:5" ht="40.5">
      <c r="A166" s="19">
        <v>61</v>
      </c>
      <c r="B166" s="19" t="s">
        <v>13</v>
      </c>
      <c r="C166" s="19" t="s">
        <v>35</v>
      </c>
      <c r="D166" s="19" t="s">
        <v>296</v>
      </c>
      <c r="E166" s="20" t="s">
        <v>185</v>
      </c>
    </row>
    <row r="167" spans="1:5" ht="27">
      <c r="A167" s="19">
        <v>62</v>
      </c>
      <c r="B167" s="19" t="s">
        <v>13</v>
      </c>
      <c r="C167" s="19" t="s">
        <v>35</v>
      </c>
      <c r="D167" s="19" t="s">
        <v>298</v>
      </c>
      <c r="E167" s="20" t="s">
        <v>205</v>
      </c>
    </row>
    <row r="168" spans="1:5" ht="40.5">
      <c r="A168" s="19">
        <v>63</v>
      </c>
      <c r="B168" s="19" t="s">
        <v>13</v>
      </c>
      <c r="C168" s="19" t="s">
        <v>35</v>
      </c>
      <c r="D168" s="19" t="s">
        <v>299</v>
      </c>
      <c r="E168" s="20" t="s">
        <v>206</v>
      </c>
    </row>
    <row r="169" spans="1:5" ht="40.5">
      <c r="A169" s="19">
        <v>64</v>
      </c>
      <c r="B169" s="19" t="s">
        <v>13</v>
      </c>
      <c r="C169" s="19" t="s">
        <v>35</v>
      </c>
      <c r="D169" s="19" t="s">
        <v>300</v>
      </c>
      <c r="E169" s="20" t="s">
        <v>186</v>
      </c>
    </row>
    <row r="170" spans="1:5" ht="27">
      <c r="A170" s="19">
        <v>65</v>
      </c>
      <c r="B170" s="19" t="s">
        <v>13</v>
      </c>
      <c r="C170" s="19" t="s">
        <v>36</v>
      </c>
      <c r="D170" s="19" t="s">
        <v>352</v>
      </c>
      <c r="E170" s="20" t="s">
        <v>187</v>
      </c>
    </row>
    <row r="171" spans="1:5" ht="27">
      <c r="A171" s="19">
        <v>66</v>
      </c>
      <c r="B171" s="19" t="s">
        <v>13</v>
      </c>
      <c r="C171" s="19" t="s">
        <v>36</v>
      </c>
      <c r="D171" s="19" t="s">
        <v>353</v>
      </c>
      <c r="E171" s="20" t="s">
        <v>188</v>
      </c>
    </row>
    <row r="172" spans="1:5" ht="40.5">
      <c r="A172" s="19">
        <v>67</v>
      </c>
      <c r="B172" s="19" t="s">
        <v>13</v>
      </c>
      <c r="C172" s="19" t="s">
        <v>36</v>
      </c>
      <c r="D172" s="19" t="s">
        <v>354</v>
      </c>
      <c r="E172" s="20" t="s">
        <v>189</v>
      </c>
    </row>
    <row r="173" spans="1:5" ht="54">
      <c r="A173" s="19">
        <v>68</v>
      </c>
      <c r="B173" s="19" t="s">
        <v>13</v>
      </c>
      <c r="C173" s="19" t="s">
        <v>37</v>
      </c>
      <c r="D173" s="19" t="s">
        <v>355</v>
      </c>
      <c r="E173" s="20" t="s">
        <v>190</v>
      </c>
    </row>
    <row r="174" spans="1:5" ht="54">
      <c r="A174" s="19">
        <v>69</v>
      </c>
      <c r="B174" s="19" t="s">
        <v>13</v>
      </c>
      <c r="C174" s="19" t="s">
        <v>37</v>
      </c>
      <c r="D174" s="19" t="s">
        <v>356</v>
      </c>
      <c r="E174" s="20" t="s">
        <v>191</v>
      </c>
    </row>
    <row r="175" spans="1:5" ht="54">
      <c r="A175" s="19">
        <v>70</v>
      </c>
      <c r="B175" s="19" t="s">
        <v>13</v>
      </c>
      <c r="C175" s="19" t="s">
        <v>37</v>
      </c>
      <c r="D175" s="19" t="s">
        <v>357</v>
      </c>
      <c r="E175" s="20" t="s">
        <v>192</v>
      </c>
    </row>
    <row r="176" spans="1:5" ht="54">
      <c r="A176" s="19">
        <v>71</v>
      </c>
      <c r="B176" s="19" t="s">
        <v>13</v>
      </c>
      <c r="C176" s="19" t="s">
        <v>37</v>
      </c>
      <c r="D176" s="19" t="s">
        <v>358</v>
      </c>
      <c r="E176" s="20" t="s">
        <v>193</v>
      </c>
    </row>
    <row r="177" spans="1:5" ht="54">
      <c r="A177" s="19">
        <v>72</v>
      </c>
      <c r="B177" s="19" t="s">
        <v>13</v>
      </c>
      <c r="C177" s="19" t="s">
        <v>37</v>
      </c>
      <c r="D177" s="19" t="s">
        <v>359</v>
      </c>
      <c r="E177" s="20" t="s">
        <v>194</v>
      </c>
    </row>
    <row r="178" spans="1:5" ht="54">
      <c r="A178" s="19">
        <v>73</v>
      </c>
      <c r="B178" s="19" t="s">
        <v>13</v>
      </c>
      <c r="C178" s="19" t="s">
        <v>37</v>
      </c>
      <c r="D178" s="19" t="s">
        <v>360</v>
      </c>
      <c r="E178" s="20" t="s">
        <v>195</v>
      </c>
    </row>
    <row r="179" spans="1:5" ht="27">
      <c r="A179" s="19">
        <v>101</v>
      </c>
      <c r="B179" s="19" t="s">
        <v>23</v>
      </c>
      <c r="C179" s="19" t="s">
        <v>196</v>
      </c>
      <c r="D179" s="19" t="s">
        <v>295</v>
      </c>
      <c r="E179" s="20" t="s">
        <v>197</v>
      </c>
    </row>
    <row r="180" spans="1:5" ht="40.5">
      <c r="A180" s="19">
        <v>102</v>
      </c>
      <c r="B180" s="19" t="s">
        <v>23</v>
      </c>
      <c r="C180" s="19" t="s">
        <v>196</v>
      </c>
      <c r="D180" s="19" t="s">
        <v>294</v>
      </c>
      <c r="E180" s="20" t="s">
        <v>198</v>
      </c>
    </row>
    <row r="181" spans="1:5" ht="27">
      <c r="A181" s="19">
        <v>103</v>
      </c>
      <c r="B181" s="19" t="s">
        <v>23</v>
      </c>
      <c r="C181" s="19" t="s">
        <v>196</v>
      </c>
      <c r="D181" s="19" t="s">
        <v>293</v>
      </c>
      <c r="E181" s="20" t="s">
        <v>199</v>
      </c>
    </row>
    <row r="182" spans="1:5" ht="54">
      <c r="A182" s="19">
        <v>104</v>
      </c>
      <c r="B182" s="19" t="s">
        <v>23</v>
      </c>
      <c r="C182" s="19" t="s">
        <v>196</v>
      </c>
      <c r="D182" s="19" t="s">
        <v>292</v>
      </c>
      <c r="E182" s="20" t="s">
        <v>200</v>
      </c>
    </row>
    <row r="183" spans="1:5" ht="54">
      <c r="A183" s="19">
        <v>105</v>
      </c>
      <c r="B183" s="19" t="s">
        <v>23</v>
      </c>
      <c r="C183" s="19" t="s">
        <v>196</v>
      </c>
      <c r="D183" s="19" t="s">
        <v>291</v>
      </c>
      <c r="E183" s="20"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
  <sheetViews>
    <sheetView view="pageLayout" topLeftCell="A10" zoomScaleNormal="80" zoomScaleSheetLayoutView="100" workbookViewId="0">
      <selection activeCell="B10" sqref="B10"/>
    </sheetView>
  </sheetViews>
  <sheetFormatPr baseColWidth="10" defaultColWidth="11.42578125" defaultRowHeight="15"/>
  <cols>
    <col min="1" max="6" width="20.14062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62" t="s">
        <v>422</v>
      </c>
      <c r="B1" s="163"/>
      <c r="C1" s="163"/>
      <c r="D1" s="163"/>
      <c r="E1" s="163"/>
      <c r="F1" s="163"/>
    </row>
    <row r="2" spans="1:6" ht="15" customHeight="1">
      <c r="A2" s="166" t="s">
        <v>256</v>
      </c>
      <c r="B2" s="168" t="s">
        <v>255</v>
      </c>
      <c r="C2" s="164" t="s">
        <v>25</v>
      </c>
      <c r="D2" s="165"/>
      <c r="E2" s="164" t="s">
        <v>26</v>
      </c>
      <c r="F2" s="165"/>
    </row>
    <row r="3" spans="1:6" ht="48" customHeight="1">
      <c r="A3" s="167"/>
      <c r="B3" s="169"/>
      <c r="C3" s="33" t="s">
        <v>415</v>
      </c>
      <c r="D3" s="33" t="s">
        <v>416</v>
      </c>
      <c r="E3" s="33" t="s">
        <v>417</v>
      </c>
      <c r="F3" s="33" t="s">
        <v>418</v>
      </c>
    </row>
    <row r="4" spans="1:6">
      <c r="A4" s="40"/>
      <c r="B4" s="46"/>
      <c r="C4" s="44"/>
      <c r="D4" s="42" t="str">
        <f t="shared" ref="D4:D18" si="0">IF(AND(C4&lt;&gt;" ",C4&lt;&gt;0),C4/B4," ")</f>
        <v xml:space="preserve"> </v>
      </c>
      <c r="E4" s="44"/>
      <c r="F4" s="42" t="str">
        <f t="shared" ref="F4:F18" si="1">IF(AND(E4&lt;&gt;" ",E4&lt;&gt;0),E4/B4," ")</f>
        <v xml:space="preserve"> </v>
      </c>
    </row>
    <row r="5" spans="1:6" ht="16.149999999999999" customHeight="1">
      <c r="A5" s="40"/>
      <c r="B5" s="46"/>
      <c r="C5" s="44"/>
      <c r="D5" s="42" t="str">
        <f t="shared" si="0"/>
        <v xml:space="preserve"> </v>
      </c>
      <c r="E5" s="44"/>
      <c r="F5" s="42" t="str">
        <f t="shared" si="1"/>
        <v xml:space="preserve"> </v>
      </c>
    </row>
    <row r="6" spans="1:6">
      <c r="A6" s="40"/>
      <c r="B6" s="46"/>
      <c r="C6" s="44"/>
      <c r="D6" s="42" t="str">
        <f t="shared" si="0"/>
        <v xml:space="preserve"> </v>
      </c>
      <c r="E6" s="44"/>
      <c r="F6" s="42" t="str">
        <f t="shared" si="1"/>
        <v xml:space="preserve"> </v>
      </c>
    </row>
    <row r="7" spans="1:6">
      <c r="A7" s="40"/>
      <c r="B7" s="46"/>
      <c r="C7" s="44"/>
      <c r="D7" s="42" t="str">
        <f t="shared" si="0"/>
        <v xml:space="preserve"> </v>
      </c>
      <c r="E7" s="44"/>
      <c r="F7" s="42" t="str">
        <f t="shared" si="1"/>
        <v xml:space="preserve"> </v>
      </c>
    </row>
    <row r="8" spans="1:6">
      <c r="A8" s="40"/>
      <c r="B8" s="46"/>
      <c r="C8" s="44"/>
      <c r="D8" s="42" t="str">
        <f t="shared" si="0"/>
        <v xml:space="preserve"> </v>
      </c>
      <c r="E8" s="44"/>
      <c r="F8" s="42" t="str">
        <f t="shared" si="1"/>
        <v xml:space="preserve"> </v>
      </c>
    </row>
    <row r="9" spans="1:6">
      <c r="A9" s="40"/>
      <c r="B9" s="40"/>
      <c r="C9" s="44"/>
      <c r="D9" s="42" t="str">
        <f t="shared" si="0"/>
        <v xml:space="preserve"> </v>
      </c>
      <c r="E9" s="44"/>
      <c r="F9" s="42" t="str">
        <f t="shared" si="1"/>
        <v xml:space="preserve"> </v>
      </c>
    </row>
    <row r="10" spans="1:6">
      <c r="A10" s="40"/>
      <c r="B10" s="40"/>
      <c r="C10" s="44"/>
      <c r="D10" s="42" t="str">
        <f t="shared" si="0"/>
        <v xml:space="preserve"> </v>
      </c>
      <c r="E10" s="44"/>
      <c r="F10" s="42" t="str">
        <f t="shared" si="1"/>
        <v xml:space="preserve"> </v>
      </c>
    </row>
    <row r="11" spans="1:6">
      <c r="A11" s="40"/>
      <c r="B11" s="40"/>
      <c r="C11" s="44"/>
      <c r="D11" s="42" t="str">
        <f t="shared" si="0"/>
        <v xml:space="preserve"> </v>
      </c>
      <c r="E11" s="44"/>
      <c r="F11" s="42" t="str">
        <f t="shared" si="1"/>
        <v xml:space="preserve"> </v>
      </c>
    </row>
    <row r="12" spans="1:6">
      <c r="A12" s="40"/>
      <c r="B12" s="40"/>
      <c r="C12" s="44"/>
      <c r="D12" s="42" t="str">
        <f t="shared" si="0"/>
        <v xml:space="preserve"> </v>
      </c>
      <c r="E12" s="44"/>
      <c r="F12" s="42" t="str">
        <f t="shared" si="1"/>
        <v xml:space="preserve"> </v>
      </c>
    </row>
    <row r="13" spans="1:6">
      <c r="A13" s="40"/>
      <c r="B13" s="40"/>
      <c r="C13" s="44"/>
      <c r="D13" s="42" t="str">
        <f t="shared" si="0"/>
        <v xml:space="preserve"> </v>
      </c>
      <c r="E13" s="44"/>
      <c r="F13" s="42" t="str">
        <f t="shared" si="1"/>
        <v xml:space="preserve"> </v>
      </c>
    </row>
    <row r="14" spans="1:6">
      <c r="A14" s="40"/>
      <c r="B14" s="40"/>
      <c r="C14" s="44"/>
      <c r="D14" s="42" t="str">
        <f t="shared" si="0"/>
        <v xml:space="preserve"> </v>
      </c>
      <c r="E14" s="44"/>
      <c r="F14" s="42" t="str">
        <f t="shared" si="1"/>
        <v xml:space="preserve"> </v>
      </c>
    </row>
    <row r="15" spans="1:6">
      <c r="A15" s="40"/>
      <c r="B15" s="40"/>
      <c r="C15" s="44"/>
      <c r="D15" s="42" t="str">
        <f t="shared" si="0"/>
        <v xml:space="preserve"> </v>
      </c>
      <c r="E15" s="44"/>
      <c r="F15" s="42" t="str">
        <f t="shared" si="1"/>
        <v xml:space="preserve"> </v>
      </c>
    </row>
    <row r="16" spans="1:6">
      <c r="A16" s="40"/>
      <c r="B16" s="40"/>
      <c r="C16" s="44"/>
      <c r="D16" s="42" t="str">
        <f t="shared" si="0"/>
        <v xml:space="preserve"> </v>
      </c>
      <c r="E16" s="44"/>
      <c r="F16" s="42" t="str">
        <f t="shared" si="1"/>
        <v xml:space="preserve"> </v>
      </c>
    </row>
    <row r="17" spans="1:7">
      <c r="A17" s="40"/>
      <c r="B17" s="40"/>
      <c r="C17" s="44"/>
      <c r="D17" s="42" t="str">
        <f t="shared" si="0"/>
        <v xml:space="preserve"> </v>
      </c>
      <c r="E17" s="44"/>
      <c r="F17" s="42" t="str">
        <f t="shared" si="1"/>
        <v xml:space="preserve"> </v>
      </c>
    </row>
    <row r="18" spans="1:7">
      <c r="A18" s="40"/>
      <c r="B18" s="40"/>
      <c r="C18" s="44"/>
      <c r="D18" s="42" t="str">
        <f t="shared" si="0"/>
        <v xml:space="preserve"> </v>
      </c>
      <c r="E18" s="44"/>
      <c r="F18" s="42" t="str">
        <f t="shared" si="1"/>
        <v xml:space="preserve"> </v>
      </c>
    </row>
    <row r="19" spans="1:7" ht="32.25" customHeight="1">
      <c r="A19" s="159" t="s">
        <v>385</v>
      </c>
      <c r="B19" s="160"/>
      <c r="C19" s="160"/>
      <c r="D19" s="160"/>
      <c r="E19" s="160"/>
      <c r="F19" s="161"/>
      <c r="G19" s="41"/>
    </row>
    <row r="20" spans="1:7">
      <c r="A20" s="24"/>
      <c r="B20" s="24"/>
      <c r="C20" s="24"/>
      <c r="D20" s="24"/>
      <c r="E20" s="24"/>
      <c r="F20" s="24"/>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formula1>0</formula1>
      <formula2>2</formula2>
    </dataValidation>
    <dataValidation allowBlank="1" showInputMessage="1" showErrorMessage="1" promptTitle="Grupos" prompt="Información de los grupos que componen el tema_x000a__x000a_EJEMPLO:_x000a__x000a_Área Catastral" sqref="IL65444:IQ6544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dataValidation allowBlank="1" showInputMessage="1" showErrorMessage="1" prompt="Porcentaje de error de omisión encontrado respecto a la totalidad evaluada._x000a__x000a_Este campo se genera de forma automática._x000a__x000a_EJEMPLO:_x000a_10%" sqref="F3"/>
    <dataValidation allowBlank="1" showInputMessage="1" showErrorMessage="1" prompt="Porcentaje de error de comisión encontrado respecto a la totalidad evaluada._x000a__x000a_Este campo se genera de forma automática._x000a__x000a_EJEMPLO:_x000a_10%" sqref="D3"/>
    <dataValidation allowBlank="1" showInputMessage="1" showErrorMessage="1" prompt="Digite el número de elementos ausentes en el producto de acuerdo a lo establecido en la especificación técnica o al universo abstracto._x000a__x000a_EJEMPLO:_x000a_4" sqref="E3"/>
    <dataValidation allowBlank="1" showInputMessage="1" showErrorMessage="1" prompt="Digite el número de elementos encontrados en exceso en el producto de acuerdo a lo establecido en la especificación técnica o al universo abstracto._x000a__x000a_EJEMPLO:_x000a_2" sqref="C3"/>
    <dataValidation allowBlank="1" showInputMessage="1" showErrorMessage="1" prompt="Nombre o código del objeto a evaluar._x000a__x000a_Diligencie este campo._x000a__x000a_EJEMPLOS:_x000a_Parques de Bogotá." sqref="A2:A3"/>
    <dataValidation showInputMessage="1" showErrorMessage="1" sqref="D4:D18 F4:F18"/>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D24"/>
  <sheetViews>
    <sheetView zoomScaleNormal="100" zoomScaleSheetLayoutView="100" workbookViewId="0">
      <selection activeCell="C6" sqref="C6"/>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62" t="s">
        <v>421</v>
      </c>
      <c r="B1" s="163"/>
      <c r="C1" s="163"/>
      <c r="D1" s="163"/>
    </row>
    <row r="2" spans="1:4" ht="15" customHeight="1">
      <c r="A2" s="170" t="s">
        <v>420</v>
      </c>
      <c r="B2" s="168"/>
      <c r="C2" s="166" t="s">
        <v>429</v>
      </c>
      <c r="D2" s="166" t="s">
        <v>237</v>
      </c>
    </row>
    <row r="3" spans="1:4" ht="21" customHeight="1">
      <c r="A3" s="33" t="s">
        <v>38</v>
      </c>
      <c r="B3" s="33" t="s">
        <v>393</v>
      </c>
      <c r="C3" s="167"/>
      <c r="D3" s="167"/>
    </row>
    <row r="4" spans="1:4">
      <c r="A4" s="46"/>
      <c r="B4" s="44"/>
      <c r="C4" s="44"/>
      <c r="D4" s="44"/>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dataValidation allowBlank="1" showInputMessage="1" showErrorMessage="1" prompt="Seleccione el resultado de conformidad donde 0 = no conforme y 1 = conforme_x000a_" sqref="D2:D3"/>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dataValidation type="list" allowBlank="1" showInputMessage="1" showErrorMessage="1" sqref="D4:D24">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E24"/>
  <sheetViews>
    <sheetView view="pageLayout" topLeftCell="A19" zoomScaleNormal="100" zoomScaleSheetLayoutView="100" workbookViewId="0">
      <selection activeCell="C7" sqref="C7"/>
    </sheetView>
  </sheetViews>
  <sheetFormatPr baseColWidth="10" defaultColWidth="11.42578125" defaultRowHeight="15"/>
  <cols>
    <col min="1" max="1" width="17" style="23" customWidth="1"/>
    <col min="2" max="2" width="20.42578125" style="23" customWidth="1"/>
    <col min="3" max="3" width="31.7109375" style="23" customWidth="1"/>
    <col min="4" max="4" width="29.7109375" style="23" customWidth="1"/>
    <col min="5" max="5" width="17.42578125" style="23" customWidth="1"/>
    <col min="6" max="243" width="11.42578125" style="23"/>
    <col min="244" max="244" width="13.7109375" style="23" customWidth="1"/>
    <col min="245" max="245" width="15.140625" style="23" customWidth="1"/>
    <col min="246" max="246" width="11.42578125" style="23"/>
    <col min="247" max="247" width="19.7109375" style="23" customWidth="1"/>
    <col min="248" max="248" width="11.42578125" style="23"/>
    <col min="249" max="249" width="23" style="23" customWidth="1"/>
    <col min="250" max="250" width="22.85546875" style="23" customWidth="1"/>
    <col min="251" max="16384" width="11.42578125" style="23"/>
  </cols>
  <sheetData>
    <row r="1" spans="1:5" ht="51" customHeight="1">
      <c r="A1" s="162" t="s">
        <v>431</v>
      </c>
      <c r="B1" s="163"/>
      <c r="C1" s="163"/>
      <c r="D1" s="163"/>
      <c r="E1" s="163"/>
    </row>
    <row r="2" spans="1:5" ht="15" customHeight="1">
      <c r="A2" s="170" t="s">
        <v>420</v>
      </c>
      <c r="B2" s="168"/>
      <c r="C2" s="166" t="s">
        <v>432</v>
      </c>
      <c r="D2" s="166" t="s">
        <v>433</v>
      </c>
      <c r="E2" s="166" t="s">
        <v>237</v>
      </c>
    </row>
    <row r="3" spans="1:5" ht="15" customHeight="1">
      <c r="A3" s="33" t="s">
        <v>38</v>
      </c>
      <c r="B3" s="33" t="s">
        <v>393</v>
      </c>
      <c r="C3" s="167"/>
      <c r="D3" s="167"/>
      <c r="E3" s="167"/>
    </row>
    <row r="4" spans="1:5">
      <c r="A4" s="40"/>
      <c r="B4" s="44"/>
      <c r="C4" s="47"/>
      <c r="D4" s="47"/>
      <c r="E4" s="44"/>
    </row>
    <row r="5" spans="1:5" ht="16.149999999999999" customHeight="1">
      <c r="A5" s="40"/>
      <c r="B5" s="44"/>
      <c r="C5" s="44"/>
      <c r="D5" s="44"/>
      <c r="E5" s="44"/>
    </row>
    <row r="6" spans="1:5">
      <c r="A6" s="40"/>
      <c r="B6" s="44"/>
      <c r="C6" s="44"/>
      <c r="D6" s="44"/>
      <c r="E6" s="44"/>
    </row>
    <row r="7" spans="1:5">
      <c r="A7" s="40"/>
      <c r="B7" s="44"/>
      <c r="C7" s="44"/>
      <c r="D7" s="44"/>
      <c r="E7" s="44"/>
    </row>
    <row r="8" spans="1:5">
      <c r="A8" s="40"/>
      <c r="B8" s="44"/>
      <c r="C8" s="44"/>
      <c r="D8" s="44"/>
      <c r="E8" s="44"/>
    </row>
    <row r="9" spans="1:5">
      <c r="A9" s="40"/>
      <c r="B9" s="44"/>
      <c r="C9" s="44"/>
      <c r="D9" s="44"/>
      <c r="E9" s="44"/>
    </row>
    <row r="10" spans="1:5">
      <c r="A10" s="40"/>
      <c r="B10" s="44"/>
      <c r="C10" s="44"/>
      <c r="D10" s="44"/>
      <c r="E10" s="44"/>
    </row>
    <row r="11" spans="1:5">
      <c r="A11" s="40"/>
      <c r="B11" s="44"/>
      <c r="C11" s="44"/>
      <c r="D11" s="44"/>
      <c r="E11" s="44"/>
    </row>
    <row r="12" spans="1:5">
      <c r="A12" s="40"/>
      <c r="B12" s="44"/>
      <c r="C12" s="44"/>
      <c r="D12" s="44"/>
      <c r="E12" s="44"/>
    </row>
    <row r="13" spans="1:5">
      <c r="A13" s="40"/>
      <c r="B13" s="44"/>
      <c r="C13" s="44"/>
      <c r="D13" s="44"/>
      <c r="E13" s="44"/>
    </row>
    <row r="14" spans="1:5">
      <c r="A14" s="40"/>
      <c r="B14" s="44"/>
      <c r="C14" s="44"/>
      <c r="D14" s="44"/>
      <c r="E14" s="44"/>
    </row>
    <row r="15" spans="1:5">
      <c r="A15" s="40"/>
      <c r="B15" s="44"/>
      <c r="C15" s="44"/>
      <c r="D15" s="44"/>
      <c r="E15" s="44"/>
    </row>
    <row r="16" spans="1:5">
      <c r="A16" s="40"/>
      <c r="B16" s="44"/>
      <c r="C16" s="44"/>
      <c r="D16" s="44"/>
      <c r="E16" s="44"/>
    </row>
    <row r="17" spans="1:5">
      <c r="A17" s="40"/>
      <c r="B17" s="44"/>
      <c r="C17" s="44"/>
      <c r="D17" s="44"/>
      <c r="E17" s="44"/>
    </row>
    <row r="18" spans="1:5">
      <c r="A18" s="40"/>
      <c r="B18" s="44"/>
      <c r="C18" s="44"/>
      <c r="D18" s="44"/>
      <c r="E18" s="44"/>
    </row>
    <row r="19" spans="1:5">
      <c r="A19" s="40"/>
      <c r="B19" s="44"/>
      <c r="C19" s="44"/>
      <c r="D19" s="44"/>
      <c r="E19" s="44"/>
    </row>
    <row r="20" spans="1:5">
      <c r="A20" s="40"/>
      <c r="B20" s="44"/>
      <c r="C20" s="44"/>
      <c r="D20" s="44"/>
      <c r="E20" s="44"/>
    </row>
    <row r="21" spans="1:5">
      <c r="A21" s="40"/>
      <c r="B21" s="44"/>
      <c r="C21" s="44"/>
      <c r="D21" s="44"/>
      <c r="E21" s="44"/>
    </row>
    <row r="22" spans="1:5">
      <c r="A22" s="40"/>
      <c r="B22" s="44"/>
      <c r="C22" s="44"/>
      <c r="D22" s="44"/>
      <c r="E22" s="44"/>
    </row>
    <row r="23" spans="1:5">
      <c r="A23" s="40"/>
      <c r="B23" s="44"/>
      <c r="C23" s="44"/>
      <c r="D23" s="44"/>
      <c r="E23" s="44"/>
    </row>
    <row r="24" spans="1:5">
      <c r="A24" s="40"/>
      <c r="B24" s="44"/>
      <c r="C24" s="44"/>
      <c r="D24" s="44"/>
      <c r="E24" s="44"/>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formula1>1</formula1>
      <formula2>500</formula2>
    </dataValidation>
    <dataValidation allowBlank="1" showInputMessage="1" showErrorMessage="1" promptTitle="Grupos" prompt="Información de los grupos que componen el tema_x000a__x000a_EJEMPLO:_x000a__x000a_Área Catastral" sqref="IK65445:IP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Seleccione el resultado de conformidad donde 0 = no conforme y 1 = conforme_x000a_" sqref="E2:E3"/>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dataValidation type="list" allowBlank="1" showInputMessage="1" showErrorMessage="1" sqref="E4:E24">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dataValidation allowBlank="1" showInputMessage="1" showErrorMessage="1" prompt="Valores encontrados en el dominio del conjunto de datos evaluado._x000a__x000a_EJEMPLO:_x000a_Los valores encontrados dentro de atributo son: 1, 2, 3, 4, 5_x000a_" sqref="D2:D3"/>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D24"/>
  <sheetViews>
    <sheetView zoomScale="80" zoomScaleNormal="80" zoomScaleSheetLayoutView="100" workbookViewId="0">
      <selection activeCell="C15" sqref="C1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62" t="s">
        <v>430</v>
      </c>
      <c r="B1" s="163"/>
      <c r="C1" s="163"/>
      <c r="D1" s="163"/>
    </row>
    <row r="2" spans="1:4" ht="15" customHeight="1">
      <c r="A2" s="170" t="s">
        <v>420</v>
      </c>
      <c r="B2" s="168"/>
      <c r="C2" s="166" t="s">
        <v>429</v>
      </c>
      <c r="D2" s="166" t="s">
        <v>237</v>
      </c>
    </row>
    <row r="3" spans="1:4" ht="15" customHeight="1">
      <c r="A3" s="33" t="s">
        <v>38</v>
      </c>
      <c r="B3" s="33" t="s">
        <v>393</v>
      </c>
      <c r="C3" s="167"/>
      <c r="D3" s="167"/>
    </row>
    <row r="4" spans="1:4">
      <c r="A4" s="40"/>
      <c r="B4" s="44"/>
      <c r="C4" s="47"/>
      <c r="D4" s="44"/>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1:D1"/>
    <mergeCell ref="A2:B2"/>
    <mergeCell ref="C2:C3"/>
    <mergeCell ref="D2:D3"/>
  </mergeCells>
  <dataValidations count="11">
    <dataValidation type="list" allowBlank="1" showInputMessage="1" showErrorMessage="1" sqref="D4:D24">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dataValidation allowBlank="1" showInputMessage="1" showErrorMessage="1" prompt="Seleccione el resultado de conformidad donde 0 = no conforme y 1 = conforme_x000a_" sqref="D2:D3"/>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A4:A24">
      <formula1>NivelAlcance</formula1>
    </dataValidation>
    <dataValidation allowBlank="1" showInputMessage="1" showErrorMessage="1" prompt="Seleccione el nivel al cual está evaluando la calidad._x000a_" sqref="A3"/>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3" customWidth="1"/>
    <col min="3" max="3" width="28.140625" style="23" customWidth="1"/>
    <col min="4" max="5" width="14" style="23" customWidth="1"/>
    <col min="6" max="7" width="10" style="23" customWidth="1"/>
    <col min="8" max="8" width="14" style="23" customWidth="1"/>
    <col min="9" max="246" width="11.42578125" style="23"/>
    <col min="247" max="247" width="13.7109375" style="23" customWidth="1"/>
    <col min="248" max="248" width="15.140625" style="23" customWidth="1"/>
    <col min="249" max="249" width="11.42578125" style="23"/>
    <col min="250" max="250" width="19.7109375" style="23" customWidth="1"/>
    <col min="251" max="251" width="11.42578125" style="23"/>
    <col min="252" max="252" width="23" style="23" customWidth="1"/>
    <col min="253" max="253" width="22.85546875" style="23" customWidth="1"/>
    <col min="254" max="16384" width="11.42578125" style="23"/>
  </cols>
  <sheetData>
    <row r="1" spans="1:8" ht="51" customHeight="1">
      <c r="A1" s="162" t="s">
        <v>442</v>
      </c>
      <c r="B1" s="163"/>
      <c r="C1" s="163"/>
      <c r="D1" s="163"/>
      <c r="E1" s="163"/>
      <c r="F1" s="163"/>
      <c r="G1" s="163"/>
      <c r="H1" s="163"/>
    </row>
    <row r="2" spans="1:8" ht="50.25" customHeight="1">
      <c r="A2" s="33" t="s">
        <v>434</v>
      </c>
      <c r="B2" s="33" t="s">
        <v>435</v>
      </c>
      <c r="C2" s="49" t="s">
        <v>438</v>
      </c>
      <c r="D2" s="50" t="s">
        <v>7</v>
      </c>
      <c r="E2" s="50" t="s">
        <v>439</v>
      </c>
      <c r="F2" s="50" t="s">
        <v>440</v>
      </c>
      <c r="G2" s="53" t="s">
        <v>441</v>
      </c>
      <c r="H2" s="52" t="s">
        <v>237</v>
      </c>
    </row>
    <row r="3" spans="1:8">
      <c r="A3" s="40"/>
      <c r="B3" s="44"/>
      <c r="C3" s="47"/>
      <c r="D3" s="47"/>
      <c r="E3" s="47"/>
      <c r="F3" s="47"/>
      <c r="G3" s="42" t="str">
        <f>IF(AND(F3&lt;&gt;" ",F3&lt;&gt;0),F3/E3," ")</f>
        <v xml:space="preserve"> </v>
      </c>
      <c r="H3" s="44"/>
    </row>
    <row r="4" spans="1:8">
      <c r="A4" s="40"/>
      <c r="B4" s="44"/>
      <c r="C4" s="47"/>
      <c r="D4" s="44"/>
      <c r="E4" s="44"/>
      <c r="F4" s="44"/>
      <c r="G4" s="42" t="str">
        <f t="shared" ref="G4:G22" si="0">IF(AND(F4&lt;&gt;" ",F4&lt;&gt;0),F4/E4," ")</f>
        <v xml:space="preserve"> </v>
      </c>
      <c r="H4" s="44"/>
    </row>
    <row r="5" spans="1:8">
      <c r="A5" s="40"/>
      <c r="B5" s="44"/>
      <c r="C5" s="47"/>
      <c r="D5" s="44"/>
      <c r="E5" s="44"/>
      <c r="F5" s="44"/>
      <c r="G5" s="42" t="str">
        <f t="shared" si="0"/>
        <v xml:space="preserve"> </v>
      </c>
      <c r="H5" s="44"/>
    </row>
    <row r="6" spans="1:8">
      <c r="A6" s="40"/>
      <c r="B6" s="44"/>
      <c r="C6" s="47"/>
      <c r="D6" s="44"/>
      <c r="E6" s="44"/>
      <c r="F6" s="44"/>
      <c r="G6" s="42" t="str">
        <f t="shared" si="0"/>
        <v xml:space="preserve"> </v>
      </c>
      <c r="H6" s="44"/>
    </row>
    <row r="7" spans="1:8">
      <c r="A7" s="40"/>
      <c r="B7" s="44"/>
      <c r="C7" s="47"/>
      <c r="D7" s="44"/>
      <c r="E7" s="44"/>
      <c r="F7" s="44"/>
      <c r="G7" s="42" t="str">
        <f t="shared" si="0"/>
        <v xml:space="preserve"> </v>
      </c>
      <c r="H7" s="44"/>
    </row>
    <row r="8" spans="1:8">
      <c r="A8" s="40"/>
      <c r="B8" s="44"/>
      <c r="C8" s="47"/>
      <c r="D8" s="44"/>
      <c r="E8" s="44"/>
      <c r="F8" s="44"/>
      <c r="G8" s="42" t="str">
        <f t="shared" si="0"/>
        <v xml:space="preserve"> </v>
      </c>
      <c r="H8" s="44"/>
    </row>
    <row r="9" spans="1:8">
      <c r="A9" s="40"/>
      <c r="B9" s="44"/>
      <c r="C9" s="47"/>
      <c r="D9" s="44"/>
      <c r="E9" s="44"/>
      <c r="F9" s="44"/>
      <c r="G9" s="42" t="str">
        <f t="shared" si="0"/>
        <v xml:space="preserve"> </v>
      </c>
      <c r="H9" s="44"/>
    </row>
    <row r="10" spans="1:8">
      <c r="A10" s="40"/>
      <c r="B10" s="44"/>
      <c r="C10" s="47"/>
      <c r="D10" s="44"/>
      <c r="E10" s="44"/>
      <c r="F10" s="44"/>
      <c r="G10" s="42" t="str">
        <f t="shared" si="0"/>
        <v xml:space="preserve"> </v>
      </c>
      <c r="H10" s="44"/>
    </row>
    <row r="11" spans="1:8">
      <c r="A11" s="40"/>
      <c r="B11" s="44"/>
      <c r="C11" s="47"/>
      <c r="D11" s="44"/>
      <c r="E11" s="44"/>
      <c r="F11" s="44"/>
      <c r="G11" s="42" t="str">
        <f t="shared" si="0"/>
        <v xml:space="preserve"> </v>
      </c>
      <c r="H11" s="44"/>
    </row>
    <row r="12" spans="1:8">
      <c r="A12" s="40"/>
      <c r="B12" s="44"/>
      <c r="C12" s="47"/>
      <c r="D12" s="44"/>
      <c r="E12" s="44"/>
      <c r="F12" s="44"/>
      <c r="G12" s="42" t="str">
        <f t="shared" si="0"/>
        <v xml:space="preserve"> </v>
      </c>
      <c r="H12" s="44"/>
    </row>
    <row r="13" spans="1:8">
      <c r="A13" s="40"/>
      <c r="B13" s="44"/>
      <c r="C13" s="47"/>
      <c r="D13" s="44"/>
      <c r="E13" s="44"/>
      <c r="F13" s="44"/>
      <c r="G13" s="42" t="str">
        <f t="shared" si="0"/>
        <v xml:space="preserve"> </v>
      </c>
      <c r="H13" s="44"/>
    </row>
    <row r="14" spans="1:8">
      <c r="A14" s="40"/>
      <c r="B14" s="44"/>
      <c r="C14" s="47"/>
      <c r="D14" s="44"/>
      <c r="E14" s="44"/>
      <c r="F14" s="44"/>
      <c r="G14" s="42" t="str">
        <f t="shared" si="0"/>
        <v xml:space="preserve"> </v>
      </c>
      <c r="H14" s="44"/>
    </row>
    <row r="15" spans="1:8">
      <c r="A15" s="40"/>
      <c r="B15" s="44"/>
      <c r="C15" s="47"/>
      <c r="D15" s="44"/>
      <c r="E15" s="44"/>
      <c r="F15" s="44"/>
      <c r="G15" s="42" t="str">
        <f t="shared" si="0"/>
        <v xml:space="preserve"> </v>
      </c>
      <c r="H15" s="44"/>
    </row>
    <row r="16" spans="1:8">
      <c r="A16" s="40"/>
      <c r="B16" s="44"/>
      <c r="C16" s="47"/>
      <c r="D16" s="44"/>
      <c r="E16" s="44"/>
      <c r="F16" s="44"/>
      <c r="G16" s="42" t="str">
        <f t="shared" si="0"/>
        <v xml:space="preserve"> </v>
      </c>
      <c r="H16" s="44"/>
    </row>
    <row r="17" spans="1:8">
      <c r="A17" s="40"/>
      <c r="B17" s="44"/>
      <c r="C17" s="47"/>
      <c r="D17" s="44"/>
      <c r="E17" s="44"/>
      <c r="F17" s="44"/>
      <c r="G17" s="42" t="str">
        <f t="shared" si="0"/>
        <v xml:space="preserve"> </v>
      </c>
      <c r="H17" s="44"/>
    </row>
    <row r="18" spans="1:8">
      <c r="A18" s="40"/>
      <c r="B18" s="44"/>
      <c r="C18" s="47"/>
      <c r="D18" s="44"/>
      <c r="E18" s="44"/>
      <c r="F18" s="44"/>
      <c r="G18" s="42" t="str">
        <f t="shared" si="0"/>
        <v xml:space="preserve"> </v>
      </c>
      <c r="H18" s="44"/>
    </row>
    <row r="19" spans="1:8">
      <c r="A19" s="40"/>
      <c r="B19" s="44"/>
      <c r="C19" s="47"/>
      <c r="D19" s="44"/>
      <c r="E19" s="44"/>
      <c r="F19" s="44"/>
      <c r="G19" s="42" t="str">
        <f t="shared" si="0"/>
        <v xml:space="preserve"> </v>
      </c>
      <c r="H19" s="44"/>
    </row>
    <row r="20" spans="1:8">
      <c r="A20" s="40"/>
      <c r="B20" s="44"/>
      <c r="C20" s="47"/>
      <c r="D20" s="44"/>
      <c r="E20" s="44"/>
      <c r="F20" s="44"/>
      <c r="G20" s="42" t="str">
        <f t="shared" si="0"/>
        <v xml:space="preserve"> </v>
      </c>
      <c r="H20" s="44"/>
    </row>
    <row r="21" spans="1:8">
      <c r="A21" s="40"/>
      <c r="B21" s="44"/>
      <c r="C21" s="47"/>
      <c r="D21" s="44"/>
      <c r="E21" s="44"/>
      <c r="F21" s="44"/>
      <c r="G21" s="42" t="str">
        <f t="shared" si="0"/>
        <v xml:space="preserve"> </v>
      </c>
      <c r="H21" s="44"/>
    </row>
    <row r="22" spans="1:8">
      <c r="A22" s="40"/>
      <c r="B22" s="44"/>
      <c r="C22" s="47"/>
      <c r="D22" s="44"/>
      <c r="E22" s="44"/>
      <c r="F22" s="44"/>
      <c r="G22" s="42" t="str">
        <f t="shared" si="0"/>
        <v xml:space="preserve"> </v>
      </c>
      <c r="H22" s="44"/>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formula1>1</formula1>
      <formula2>500</formula2>
    </dataValidation>
    <dataValidation allowBlank="1" showInputMessage="1" showErrorMessage="1" promptTitle="Grupos" prompt="Información de los grupos que componen el tema_x000a__x000a_EJEMPLO:_x000a__x000a_Área Catastral" sqref="IN65443:IS65443"/>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formula1>0</formula1>
      <formula2>500</formula2>
    </dataValidation>
    <dataValidation allowBlank="1" showInputMessage="1" showErrorMessage="1" prompt="Digite el nombre del primer objeto con el que evalúa una regla topológica._x000a__x000a_EJEMPLO:_x000a_Lote._x000a_" sqref="A2"/>
    <dataValidation type="list" allowBlank="1" showInputMessage="1" showErrorMessage="1" sqref="A3:A22">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dataValidation type="list" allowBlank="1" showInputMessage="1" showErrorMessage="1" sqref="H3:H22">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dataValidation allowBlank="1" showInputMessage="1" showErrorMessage="1" prompt="Seleccione el resultado de conformidad donde 0 = no conforme y 1 = conforme_x000a_" sqref="H2"/>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dataValidation type="list" allowBlank="1" showInputMessage="1" showErrorMessage="1" sqref="C3:C22">
      <formula1>CT</formula1>
    </dataValidation>
    <dataValidation allowBlank="1" showInputMessage="1" showErrorMessage="1" prompt="Describa la medida evaluada._x000a__x000a_EJEMPLO:_x000a_Los lotes deben estar contenidos completamente por las manzanas_x000a_" sqref="D2"/>
    <dataValidation allowBlank="1" showInputMessage="1" showErrorMessage="1" prompt="Digite el número total de elementos evaluados._x000a__x000a_EJEMPLO:_x000a_50" sqref="E2"/>
    <dataValidation allowBlank="1" showInputMessage="1" showErrorMessage="1" prompt="Digite el número de errores encontrados después de realizar la evaluación respectiva._x000a__x000a_EJEMPLO: _x000a_20" sqref="F2"/>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3" customWidth="1"/>
    <col min="2" max="10" width="10" style="23" customWidth="1"/>
    <col min="11" max="11" width="10.5703125" style="23" customWidth="1"/>
    <col min="12" max="249" width="11.42578125" style="23" customWidth="1"/>
    <col min="250" max="250" width="13.7109375" style="23" customWidth="1"/>
    <col min="251" max="251" width="15.140625" style="23" customWidth="1"/>
    <col min="252" max="252" width="11.42578125" style="23" customWidth="1"/>
    <col min="253" max="253" width="19.7109375" style="23" customWidth="1"/>
    <col min="254" max="254" width="11.42578125" style="23" customWidth="1"/>
    <col min="255" max="255" width="23" style="23" customWidth="1"/>
    <col min="256" max="16384" width="22.7109375" style="23"/>
  </cols>
  <sheetData>
    <row r="1" spans="1:12" ht="51" customHeight="1">
      <c r="A1" s="162" t="s">
        <v>419</v>
      </c>
      <c r="B1" s="163"/>
      <c r="C1" s="163"/>
      <c r="D1" s="163"/>
      <c r="E1" s="163"/>
      <c r="F1" s="163"/>
      <c r="G1" s="163"/>
      <c r="H1" s="163"/>
      <c r="I1" s="163"/>
      <c r="J1" s="163"/>
      <c r="K1" s="163"/>
    </row>
    <row r="2" spans="1:12" ht="24" customHeight="1">
      <c r="A2" s="166" t="s">
        <v>386</v>
      </c>
      <c r="B2" s="164" t="s">
        <v>43</v>
      </c>
      <c r="C2" s="171"/>
      <c r="D2" s="171"/>
      <c r="E2" s="171"/>
      <c r="F2" s="171"/>
      <c r="G2" s="171"/>
      <c r="H2" s="171"/>
      <c r="I2" s="171"/>
      <c r="J2" s="171"/>
      <c r="K2" s="171"/>
    </row>
    <row r="3" spans="1:12" ht="42.6" customHeight="1">
      <c r="A3" s="167"/>
      <c r="B3" s="33" t="str">
        <f>A4</f>
        <v>Objeto 1</v>
      </c>
      <c r="C3" s="33" t="str">
        <f>A5</f>
        <v>Objeto 2</v>
      </c>
      <c r="D3" s="33" t="str">
        <f>A6</f>
        <v>Objeto 3</v>
      </c>
      <c r="E3" s="33" t="str">
        <f>A7</f>
        <v>Objeto 4</v>
      </c>
      <c r="F3" s="33" t="str">
        <f>A8</f>
        <v>Objeto 5</v>
      </c>
      <c r="G3" s="33" t="str">
        <f>A9</f>
        <v>Objeto 6</v>
      </c>
      <c r="H3" s="33" t="str">
        <f>A10</f>
        <v>Objeto 7</v>
      </c>
      <c r="I3" s="33" t="str">
        <f>A11</f>
        <v>Objeto 8</v>
      </c>
      <c r="J3" s="33" t="str">
        <f>A12</f>
        <v>Objeto n</v>
      </c>
      <c r="K3" s="43" t="s">
        <v>391</v>
      </c>
    </row>
    <row r="4" spans="1:12" ht="19.7" customHeight="1">
      <c r="A4" s="33" t="s">
        <v>434</v>
      </c>
      <c r="B4" s="42"/>
      <c r="C4" s="44"/>
      <c r="D4" s="44"/>
      <c r="E4" s="44"/>
      <c r="F4" s="44"/>
      <c r="G4" s="44"/>
      <c r="H4" s="44"/>
      <c r="I4" s="44"/>
      <c r="J4" s="44"/>
      <c r="K4" s="33">
        <f t="shared" ref="K4:K12" si="0">SUM(B4:J4)</f>
        <v>0</v>
      </c>
    </row>
    <row r="5" spans="1:12" ht="19.7" customHeight="1">
      <c r="A5" s="33" t="s">
        <v>435</v>
      </c>
      <c r="B5" s="44"/>
      <c r="C5" s="42"/>
      <c r="D5" s="44"/>
      <c r="E5" s="44"/>
      <c r="F5" s="44"/>
      <c r="G5" s="44"/>
      <c r="H5" s="44"/>
      <c r="I5" s="44"/>
      <c r="J5" s="44"/>
      <c r="K5" s="33">
        <f t="shared" si="0"/>
        <v>0</v>
      </c>
    </row>
    <row r="6" spans="1:12" ht="19.7" customHeight="1">
      <c r="A6" s="33" t="s">
        <v>436</v>
      </c>
      <c r="B6" s="44"/>
      <c r="C6" s="44"/>
      <c r="D6" s="42"/>
      <c r="E6" s="44"/>
      <c r="F6" s="44"/>
      <c r="G6" s="44"/>
      <c r="H6" s="44"/>
      <c r="I6" s="44"/>
      <c r="J6" s="44"/>
      <c r="K6" s="33">
        <f t="shared" si="0"/>
        <v>0</v>
      </c>
    </row>
    <row r="7" spans="1:12" ht="19.7" customHeight="1">
      <c r="A7" s="33" t="s">
        <v>437</v>
      </c>
      <c r="B7" s="44"/>
      <c r="C7" s="44"/>
      <c r="D7" s="44"/>
      <c r="E7" s="42"/>
      <c r="F7" s="44"/>
      <c r="G7" s="44"/>
      <c r="H7" s="44"/>
      <c r="I7" s="44"/>
      <c r="J7" s="44"/>
      <c r="K7" s="33">
        <f t="shared" si="0"/>
        <v>0</v>
      </c>
    </row>
    <row r="8" spans="1:12" ht="19.7" customHeight="1">
      <c r="A8" s="33" t="s">
        <v>387</v>
      </c>
      <c r="B8" s="44"/>
      <c r="C8" s="44"/>
      <c r="D8" s="44"/>
      <c r="E8" s="44"/>
      <c r="F8" s="42"/>
      <c r="G8" s="44"/>
      <c r="H8" s="44"/>
      <c r="I8" s="44"/>
      <c r="J8" s="44"/>
      <c r="K8" s="33">
        <f t="shared" si="0"/>
        <v>0</v>
      </c>
    </row>
    <row r="9" spans="1:12" ht="19.7" customHeight="1">
      <c r="A9" s="33" t="s">
        <v>388</v>
      </c>
      <c r="B9" s="44"/>
      <c r="C9" s="44"/>
      <c r="D9" s="44"/>
      <c r="E9" s="44"/>
      <c r="F9" s="44"/>
      <c r="G9" s="42"/>
      <c r="H9" s="44"/>
      <c r="I9" s="44"/>
      <c r="J9" s="44"/>
      <c r="K9" s="33">
        <f t="shared" si="0"/>
        <v>0</v>
      </c>
    </row>
    <row r="10" spans="1:12" ht="19.7" customHeight="1">
      <c r="A10" s="33" t="s">
        <v>389</v>
      </c>
      <c r="B10" s="44"/>
      <c r="C10" s="44"/>
      <c r="D10" s="44"/>
      <c r="E10" s="44"/>
      <c r="F10" s="44"/>
      <c r="G10" s="44"/>
      <c r="H10" s="42"/>
      <c r="I10" s="44"/>
      <c r="J10" s="44"/>
      <c r="K10" s="33">
        <f t="shared" si="0"/>
        <v>0</v>
      </c>
    </row>
    <row r="11" spans="1:12" ht="19.7" customHeight="1">
      <c r="A11" s="33" t="s">
        <v>390</v>
      </c>
      <c r="B11" s="44"/>
      <c r="C11" s="44"/>
      <c r="D11" s="44"/>
      <c r="E11" s="44"/>
      <c r="F11" s="44"/>
      <c r="G11" s="44"/>
      <c r="H11" s="44"/>
      <c r="I11" s="42"/>
      <c r="J11" s="44"/>
      <c r="K11" s="33">
        <f t="shared" si="0"/>
        <v>0</v>
      </c>
    </row>
    <row r="12" spans="1:12" ht="19.7" customHeight="1">
      <c r="A12" s="33" t="s">
        <v>392</v>
      </c>
      <c r="B12" s="44"/>
      <c r="C12" s="44"/>
      <c r="D12" s="44"/>
      <c r="E12" s="44"/>
      <c r="F12" s="44"/>
      <c r="G12" s="44"/>
      <c r="H12" s="44"/>
      <c r="I12" s="44"/>
      <c r="J12" s="42"/>
      <c r="K12" s="33">
        <f t="shared" si="0"/>
        <v>0</v>
      </c>
    </row>
    <row r="13" spans="1:12" ht="19.7" customHeight="1">
      <c r="A13" s="43" t="s">
        <v>391</v>
      </c>
      <c r="B13" s="33">
        <f>SUM(B4:B12)</f>
        <v>0</v>
      </c>
      <c r="C13" s="33">
        <f t="shared" ref="C13:J13" si="1">SUM(C4:C12)</f>
        <v>0</v>
      </c>
      <c r="D13" s="33">
        <f t="shared" si="1"/>
        <v>0</v>
      </c>
      <c r="E13" s="33">
        <f t="shared" si="1"/>
        <v>0</v>
      </c>
      <c r="F13" s="33">
        <f t="shared" si="1"/>
        <v>0</v>
      </c>
      <c r="G13" s="33">
        <f t="shared" si="1"/>
        <v>0</v>
      </c>
      <c r="H13" s="33">
        <f t="shared" si="1"/>
        <v>0</v>
      </c>
      <c r="I13" s="33">
        <f t="shared" si="1"/>
        <v>0</v>
      </c>
      <c r="J13" s="33">
        <f t="shared" si="1"/>
        <v>0</v>
      </c>
      <c r="K13" s="33">
        <f>IF(SUM(K4:K12)=SUM(B13:J13),SUM(K4:K12),"Error")</f>
        <v>0</v>
      </c>
      <c r="L13" s="41"/>
    </row>
    <row r="14" spans="1:12" ht="68.25" customHeight="1">
      <c r="A14" s="172" t="s">
        <v>424</v>
      </c>
      <c r="B14" s="173"/>
      <c r="C14" s="173"/>
      <c r="D14" s="173"/>
      <c r="E14" s="173"/>
      <c r="F14" s="173"/>
      <c r="G14" s="173"/>
      <c r="H14" s="173"/>
      <c r="I14" s="173"/>
      <c r="J14" s="173"/>
      <c r="K14" s="173"/>
    </row>
    <row r="16" spans="1:12">
      <c r="G16" s="48"/>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dataValidation allowBlank="1" showInputMessage="1" showErrorMessage="1" prompt="Sumatoria de elementos._x000a__x000a_Este campo se diligencia de forma automática._x000a_" sqref="K3"/>
    <dataValidation allowBlank="1" showInputMessage="1" showErrorMessage="1" prompt="Sumatoria de elementos._x000a__x000a_Este campo se genera de forma automática." sqref="A13"/>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formula1>1</formula1>
      <formula2>500</formula2>
    </dataValidation>
    <dataValidation allowBlank="1" showInputMessage="1" showErrorMessage="1" promptTitle="Grupos" prompt="Información de los grupos que componen el tema_x000a__x000a_EJEMPLO:_x000a__x000a_Área Catastral" sqref="IQ65438:IV65438"/>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dataValidation allowBlank="1" showInputMessage="1" showErrorMessage="1" prompt="Número de aciertos en la clasificación de los objetos del conjunto de datos, de acuerdo al universo._x000a__x000a_Diligencie este campo" sqref="B4 C5 D6 E7 F8 G9 H10 I11 J12"/>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dataValidation allowBlank="1" showInputMessage="1" showErrorMessage="1" prompt="Nombre del objeto a evaluar en el conjunto de datos._x000a__x000a_Corresponde al nombre en el universo del objeto a evaluar._x000a__x000a_EJEMPLO:_x000a_Parques de Bogotá." sqref="B3:J3"/>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24"/>
  <sheetViews>
    <sheetView view="pageLayout" topLeftCell="A10"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32.7109375" style="23" customWidth="1"/>
    <col min="4" max="6" width="1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62" t="s">
        <v>425</v>
      </c>
      <c r="B1" s="163"/>
      <c r="C1" s="163"/>
      <c r="D1" s="163"/>
      <c r="E1" s="163"/>
      <c r="F1" s="163"/>
    </row>
    <row r="2" spans="1:6" ht="15" customHeight="1">
      <c r="A2" s="170" t="s">
        <v>420</v>
      </c>
      <c r="B2" s="168"/>
      <c r="C2" s="166" t="s">
        <v>426</v>
      </c>
      <c r="D2" s="174" t="s">
        <v>423</v>
      </c>
      <c r="E2" s="175"/>
      <c r="F2" s="166" t="s">
        <v>237</v>
      </c>
    </row>
    <row r="3" spans="1:6" ht="15" customHeight="1">
      <c r="A3" s="33" t="s">
        <v>38</v>
      </c>
      <c r="B3" s="33" t="s">
        <v>393</v>
      </c>
      <c r="C3" s="167"/>
      <c r="D3" s="50" t="s">
        <v>427</v>
      </c>
      <c r="E3" s="50" t="s">
        <v>428</v>
      </c>
      <c r="F3" s="167"/>
    </row>
    <row r="4" spans="1:6">
      <c r="A4" s="40"/>
      <c r="B4" s="44"/>
      <c r="C4" s="44"/>
      <c r="D4" s="44"/>
      <c r="E4" s="44"/>
      <c r="F4" s="44"/>
    </row>
    <row r="5" spans="1:6" ht="16.149999999999999" customHeight="1">
      <c r="A5" s="40"/>
      <c r="B5" s="44"/>
      <c r="C5" s="44"/>
      <c r="D5" s="44"/>
      <c r="E5" s="44"/>
      <c r="F5" s="44"/>
    </row>
    <row r="6" spans="1:6">
      <c r="A6" s="40"/>
      <c r="B6" s="44"/>
      <c r="C6" s="44"/>
      <c r="D6" s="44"/>
      <c r="E6" s="44"/>
      <c r="F6" s="44"/>
    </row>
    <row r="7" spans="1:6">
      <c r="A7" s="40"/>
      <c r="B7" s="44"/>
      <c r="C7" s="44"/>
      <c r="D7" s="44"/>
      <c r="E7" s="44"/>
      <c r="F7" s="44"/>
    </row>
    <row r="8" spans="1:6">
      <c r="A8" s="40"/>
      <c r="B8" s="44"/>
      <c r="C8" s="44"/>
      <c r="D8" s="44"/>
      <c r="E8" s="44"/>
      <c r="F8" s="44"/>
    </row>
    <row r="9" spans="1:6">
      <c r="A9" s="40"/>
      <c r="B9" s="44"/>
      <c r="C9" s="44"/>
      <c r="D9" s="44"/>
      <c r="E9" s="44"/>
      <c r="F9" s="44"/>
    </row>
    <row r="10" spans="1:6">
      <c r="A10" s="40"/>
      <c r="B10" s="44"/>
      <c r="C10" s="44"/>
      <c r="D10" s="44"/>
      <c r="E10" s="44"/>
      <c r="F10" s="44"/>
    </row>
    <row r="11" spans="1:6">
      <c r="A11" s="40"/>
      <c r="B11" s="44"/>
      <c r="C11" s="44"/>
      <c r="D11" s="44"/>
      <c r="E11" s="44"/>
      <c r="F11" s="44"/>
    </row>
    <row r="12" spans="1:6">
      <c r="A12" s="40"/>
      <c r="B12" s="44"/>
      <c r="C12" s="44"/>
      <c r="D12" s="44"/>
      <c r="E12" s="44"/>
      <c r="F12" s="44"/>
    </row>
    <row r="13" spans="1:6">
      <c r="A13" s="40"/>
      <c r="B13" s="44"/>
      <c r="C13" s="44"/>
      <c r="D13" s="44"/>
      <c r="E13" s="44"/>
      <c r="F13" s="44"/>
    </row>
    <row r="14" spans="1:6">
      <c r="A14" s="40"/>
      <c r="B14" s="44"/>
      <c r="C14" s="44"/>
      <c r="D14" s="44"/>
      <c r="E14" s="44"/>
      <c r="F14" s="44"/>
    </row>
    <row r="15" spans="1:6">
      <c r="A15" s="40"/>
      <c r="B15" s="44"/>
      <c r="C15" s="44"/>
      <c r="D15" s="44"/>
      <c r="E15" s="44"/>
      <c r="F15" s="44"/>
    </row>
    <row r="16" spans="1:6">
      <c r="A16" s="40"/>
      <c r="B16" s="44"/>
      <c r="C16" s="44"/>
      <c r="D16" s="44"/>
      <c r="E16" s="44"/>
      <c r="F16" s="44"/>
    </row>
    <row r="17" spans="1:6">
      <c r="A17" s="40"/>
      <c r="B17" s="44"/>
      <c r="C17" s="44"/>
      <c r="D17" s="44"/>
      <c r="E17" s="44"/>
      <c r="F17" s="44"/>
    </row>
    <row r="18" spans="1:6">
      <c r="A18" s="40"/>
      <c r="B18" s="44"/>
      <c r="C18" s="44"/>
      <c r="D18" s="44"/>
      <c r="E18" s="44"/>
      <c r="F18" s="44"/>
    </row>
    <row r="19" spans="1:6">
      <c r="A19" s="40"/>
      <c r="B19" s="44"/>
      <c r="C19" s="44"/>
      <c r="D19" s="44"/>
      <c r="E19" s="44"/>
      <c r="F19" s="44"/>
    </row>
    <row r="20" spans="1:6">
      <c r="A20" s="40"/>
      <c r="B20" s="44"/>
      <c r="C20" s="44"/>
      <c r="D20" s="44"/>
      <c r="E20" s="44"/>
      <c r="F20" s="44"/>
    </row>
    <row r="21" spans="1:6">
      <c r="A21" s="40"/>
      <c r="B21" s="44"/>
      <c r="C21" s="44"/>
      <c r="D21" s="44"/>
      <c r="E21" s="44"/>
      <c r="F21" s="44"/>
    </row>
    <row r="22" spans="1:6">
      <c r="A22" s="40"/>
      <c r="B22" s="44"/>
      <c r="C22" s="44"/>
      <c r="D22" s="44"/>
      <c r="E22" s="44"/>
      <c r="F22" s="44"/>
    </row>
    <row r="23" spans="1:6">
      <c r="A23" s="40"/>
      <c r="B23" s="44"/>
      <c r="C23" s="44"/>
      <c r="D23" s="44"/>
      <c r="E23" s="44"/>
      <c r="F23" s="44"/>
    </row>
    <row r="24" spans="1:6">
      <c r="A24" s="40"/>
      <c r="B24" s="44"/>
      <c r="C24" s="44"/>
      <c r="D24" s="44"/>
      <c r="E24" s="44"/>
      <c r="F24" s="44"/>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formula1>1</formula1>
      <formula2>500</formula2>
    </dataValidation>
    <dataValidation allowBlank="1" showInputMessage="1" showErrorMessage="1" promptTitle="Grupos" prompt="Información de los grupos que componen el tema_x000a__x000a_EJEMPLO:_x000a__x000a_Área Catastral" sqref="IL65445:IQ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F4:F24">
      <formula1>Conformidad</formula1>
    </dataValidation>
    <dataValidation allowBlank="1" showInputMessage="1" showErrorMessage="1" prompt="Ingrese el número de requerimientos evaluados que NO cumplieron con la especificación técnica._x000a__x000a_EJEMPLO:_x000a_1" sqref="E3"/>
    <dataValidation allowBlank="1" showInputMessage="1" showErrorMessage="1" prompt="Ingrese el número de requerimientos evaluados que cumplieron con la especificación técnica._x000a__x000a_EJEMPLO:_x000a_9" sqref="D3"/>
    <dataValidation allowBlank="1" showInputMessage="1" showErrorMessage="1" prompt="Corresponde a la cuenta de requerimientos evaluados." sqref="D2:E2"/>
    <dataValidation allowBlank="1" showInputMessage="1" showErrorMessage="1" prompt="Ingrese el número de requerimientos evaluados de acuerdo a lo solicitado en la especificación técnica del producto._x000a__x000a_EJEMPLO:_x000a_10" sqref="C2:C3"/>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González Parra</cp:lastModifiedBy>
  <cp:lastPrinted>2020-06-02T00:27:14Z</cp:lastPrinted>
  <dcterms:created xsi:type="dcterms:W3CDTF">2018-11-22T12:52:16Z</dcterms:created>
  <dcterms:modified xsi:type="dcterms:W3CDTF">2026-02-17T15:12:03Z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